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1. Statement of Financial Performance\"/>
    </mc:Choice>
  </mc:AlternateContent>
  <xr:revisionPtr revIDLastSave="0" documentId="8_{0FC407DF-B367-4DB2-A4EE-92FED9F43F9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'DC16'!$A$1:$AA$60</definedName>
    <definedName name="_xlnm.Print_Area" localSheetId="10">'DC18'!$A$1:$AA$60</definedName>
    <definedName name="_xlnm.Print_Area" localSheetId="17">'DC19'!$A$1:$AA$60</definedName>
    <definedName name="_xlnm.Print_Area" localSheetId="22">'DC20'!$A$1:$AA$60</definedName>
    <definedName name="_xlnm.Print_Area" localSheetId="1">'FS161'!$A$1:$AA$60</definedName>
    <definedName name="_xlnm.Print_Area" localSheetId="2">'FS162'!$A$1:$AA$60</definedName>
    <definedName name="_xlnm.Print_Area" localSheetId="3">'FS163'!$A$1:$AA$60</definedName>
    <definedName name="_xlnm.Print_Area" localSheetId="5">'FS181'!$A$1:$AA$60</definedName>
    <definedName name="_xlnm.Print_Area" localSheetId="6">'FS182'!$A$1:$AA$60</definedName>
    <definedName name="_xlnm.Print_Area" localSheetId="7">'FS183'!$A$1:$AA$60</definedName>
    <definedName name="_xlnm.Print_Area" localSheetId="8">'FS184'!$A$1:$AA$60</definedName>
    <definedName name="_xlnm.Print_Area" localSheetId="9">'FS185'!$A$1:$AA$60</definedName>
    <definedName name="_xlnm.Print_Area" localSheetId="11">'FS191'!$A$1:$AA$60</definedName>
    <definedName name="_xlnm.Print_Area" localSheetId="12">'FS192'!$A$1:$AA$60</definedName>
    <definedName name="_xlnm.Print_Area" localSheetId="13">'FS193'!$A$1:$AA$60</definedName>
    <definedName name="_xlnm.Print_Area" localSheetId="14">'FS194'!$A$1:$AA$60</definedName>
    <definedName name="_xlnm.Print_Area" localSheetId="15">'FS195'!$A$1:$AA$60</definedName>
    <definedName name="_xlnm.Print_Area" localSheetId="16">'FS196'!$A$1:$AA$60</definedName>
    <definedName name="_xlnm.Print_Area" localSheetId="18">'FS201'!$A$1:$AA$60</definedName>
    <definedName name="_xlnm.Print_Area" localSheetId="19">'FS203'!$A$1:$AA$60</definedName>
    <definedName name="_xlnm.Print_Area" localSheetId="20">'FS204'!$A$1:$AA$60</definedName>
    <definedName name="_xlnm.Print_Area" localSheetId="21">'FS205'!$A$1:$AA$60</definedName>
    <definedName name="_xlnm.Print_Area" localSheetId="0">MAN!$A$1:$AA$60</definedName>
    <definedName name="_xlnm.Print_Area" localSheetId="23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2" l="1"/>
  <c r="H52" i="2" s="1"/>
  <c r="H54" i="2" s="1"/>
  <c r="H57" i="2" s="1"/>
  <c r="H60" i="2" s="1"/>
  <c r="AA48" i="2"/>
  <c r="Y48" i="2"/>
  <c r="X48" i="2"/>
  <c r="X49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Z33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I33" i="2"/>
  <c r="H33" i="2"/>
  <c r="G33" i="2"/>
  <c r="G49" i="2" s="1"/>
  <c r="G52" i="2" s="1"/>
  <c r="G54" i="2" s="1"/>
  <c r="G57" i="2" s="1"/>
  <c r="G60" i="2" s="1"/>
  <c r="F33" i="2"/>
  <c r="E33" i="2"/>
  <c r="D33" i="2"/>
  <c r="C33" i="2"/>
  <c r="G49" i="3"/>
  <c r="G52" i="3" s="1"/>
  <c r="G54" i="3" s="1"/>
  <c r="G57" i="3" s="1"/>
  <c r="G60" i="3" s="1"/>
  <c r="AA48" i="3"/>
  <c r="Y48" i="3"/>
  <c r="X48" i="3"/>
  <c r="W48" i="3"/>
  <c r="V48" i="3"/>
  <c r="U48" i="3"/>
  <c r="T48" i="3"/>
  <c r="S48" i="3"/>
  <c r="R48" i="3"/>
  <c r="Q48" i="3"/>
  <c r="P48" i="3"/>
  <c r="O48" i="3"/>
  <c r="O49" i="3" s="1"/>
  <c r="O52" i="3" s="1"/>
  <c r="O54" i="3" s="1"/>
  <c r="O57" i="3" s="1"/>
  <c r="O60" i="3" s="1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S33" i="3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N33" i="3"/>
  <c r="M33" i="3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R60" i="4"/>
  <c r="T54" i="4"/>
  <c r="T57" i="4" s="1"/>
  <c r="T60" i="4" s="1"/>
  <c r="AA48" i="4"/>
  <c r="Y48" i="4"/>
  <c r="X48" i="4"/>
  <c r="Z48" i="4" s="1"/>
  <c r="W48" i="4"/>
  <c r="W49" i="4" s="1"/>
  <c r="W52" i="4" s="1"/>
  <c r="W54" i="4" s="1"/>
  <c r="W57" i="4" s="1"/>
  <c r="W60" i="4" s="1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AA48" i="5"/>
  <c r="Y48" i="5"/>
  <c r="X48" i="5"/>
  <c r="Z48" i="5" s="1"/>
  <c r="W48" i="5"/>
  <c r="V48" i="5"/>
  <c r="U48" i="5"/>
  <c r="U49" i="5" s="1"/>
  <c r="U52" i="5" s="1"/>
  <c r="U54" i="5" s="1"/>
  <c r="U57" i="5" s="1"/>
  <c r="U60" i="5" s="1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M49" i="5" s="1"/>
  <c r="M52" i="5" s="1"/>
  <c r="M54" i="5" s="1"/>
  <c r="M57" i="5" s="1"/>
  <c r="M60" i="5" s="1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U33" i="5"/>
  <c r="T33" i="5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G33" i="5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L49" i="6"/>
  <c r="L52" i="6" s="1"/>
  <c r="L54" i="6" s="1"/>
  <c r="L57" i="6" s="1"/>
  <c r="L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R33" i="6"/>
  <c r="Q33" i="6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K33" i="6"/>
  <c r="K49" i="6" s="1"/>
  <c r="K52" i="6" s="1"/>
  <c r="K54" i="6" s="1"/>
  <c r="K57" i="6" s="1"/>
  <c r="K60" i="6" s="1"/>
  <c r="J33" i="6"/>
  <c r="I33" i="6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K52" i="7"/>
  <c r="K54" i="7" s="1"/>
  <c r="K57" i="7" s="1"/>
  <c r="K60" i="7" s="1"/>
  <c r="T49" i="7"/>
  <c r="T52" i="7" s="1"/>
  <c r="T54" i="7" s="1"/>
  <c r="T57" i="7" s="1"/>
  <c r="T60" i="7" s="1"/>
  <c r="L49" i="7"/>
  <c r="L52" i="7" s="1"/>
  <c r="L54" i="7" s="1"/>
  <c r="L57" i="7" s="1"/>
  <c r="L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M49" i="7" s="1"/>
  <c r="M52" i="7" s="1"/>
  <c r="M54" i="7" s="1"/>
  <c r="M57" i="7" s="1"/>
  <c r="M60" i="7" s="1"/>
  <c r="L48" i="7"/>
  <c r="K48" i="7"/>
  <c r="J48" i="7"/>
  <c r="I48" i="7"/>
  <c r="H48" i="7"/>
  <c r="G48" i="7"/>
  <c r="G49" i="7" s="1"/>
  <c r="G52" i="7" s="1"/>
  <c r="G54" i="7" s="1"/>
  <c r="G57" i="7" s="1"/>
  <c r="G60" i="7" s="1"/>
  <c r="F48" i="7"/>
  <c r="E48" i="7"/>
  <c r="E49" i="7" s="1"/>
  <c r="E52" i="7" s="1"/>
  <c r="E54" i="7" s="1"/>
  <c r="E57" i="7" s="1"/>
  <c r="E60" i="7" s="1"/>
  <c r="D48" i="7"/>
  <c r="D49" i="7" s="1"/>
  <c r="D52" i="7" s="1"/>
  <c r="D54" i="7" s="1"/>
  <c r="D57" i="7" s="1"/>
  <c r="D60" i="7" s="1"/>
  <c r="C48" i="7"/>
  <c r="AA33" i="7"/>
  <c r="Y33" i="7"/>
  <c r="X33" i="7"/>
  <c r="W33" i="7"/>
  <c r="V33" i="7"/>
  <c r="V49" i="7" s="1"/>
  <c r="V52" i="7" s="1"/>
  <c r="V54" i="7" s="1"/>
  <c r="V57" i="7" s="1"/>
  <c r="V60" i="7" s="1"/>
  <c r="U33" i="7"/>
  <c r="T33" i="7"/>
  <c r="S33" i="7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N33" i="7"/>
  <c r="N49" i="7" s="1"/>
  <c r="N52" i="7" s="1"/>
  <c r="N54" i="7" s="1"/>
  <c r="N57" i="7" s="1"/>
  <c r="N60" i="7" s="1"/>
  <c r="M33" i="7"/>
  <c r="L33" i="7"/>
  <c r="K33" i="7"/>
  <c r="K49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F33" i="7"/>
  <c r="F49" i="7" s="1"/>
  <c r="F52" i="7" s="1"/>
  <c r="F54" i="7" s="1"/>
  <c r="F57" i="7" s="1"/>
  <c r="F60" i="7" s="1"/>
  <c r="E33" i="7"/>
  <c r="D33" i="7"/>
  <c r="C33" i="7"/>
  <c r="AA48" i="8"/>
  <c r="Y48" i="8"/>
  <c r="X48" i="8"/>
  <c r="Z48" i="8" s="1"/>
  <c r="W48" i="8"/>
  <c r="V48" i="8"/>
  <c r="V49" i="8" s="1"/>
  <c r="V52" i="8" s="1"/>
  <c r="V54" i="8" s="1"/>
  <c r="V57" i="8" s="1"/>
  <c r="V60" i="8" s="1"/>
  <c r="U48" i="8"/>
  <c r="T48" i="8"/>
  <c r="S48" i="8"/>
  <c r="R48" i="8"/>
  <c r="Q48" i="8"/>
  <c r="P48" i="8"/>
  <c r="O48" i="8"/>
  <c r="N48" i="8"/>
  <c r="M48" i="8"/>
  <c r="L48" i="8"/>
  <c r="L49" i="8" s="1"/>
  <c r="L52" i="8" s="1"/>
  <c r="L54" i="8" s="1"/>
  <c r="L57" i="8" s="1"/>
  <c r="L60" i="8" s="1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X49" i="8" s="1"/>
  <c r="W33" i="8"/>
  <c r="V33" i="8"/>
  <c r="U33" i="8"/>
  <c r="U49" i="8" s="1"/>
  <c r="U52" i="8" s="1"/>
  <c r="U54" i="8" s="1"/>
  <c r="U57" i="8" s="1"/>
  <c r="U60" i="8" s="1"/>
  <c r="T33" i="8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O33" i="8"/>
  <c r="N33" i="8"/>
  <c r="M33" i="8"/>
  <c r="L33" i="8"/>
  <c r="K33" i="8"/>
  <c r="J33" i="8"/>
  <c r="I33" i="8"/>
  <c r="I49" i="8" s="1"/>
  <c r="I52" i="8" s="1"/>
  <c r="I54" i="8" s="1"/>
  <c r="I57" i="8" s="1"/>
  <c r="I60" i="8" s="1"/>
  <c r="H33" i="8"/>
  <c r="G33" i="8"/>
  <c r="F33" i="8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J49" i="9"/>
  <c r="J52" i="9" s="1"/>
  <c r="J54" i="9" s="1"/>
  <c r="J57" i="9" s="1"/>
  <c r="J60" i="9" s="1"/>
  <c r="AA48" i="9"/>
  <c r="Y48" i="9"/>
  <c r="X48" i="9"/>
  <c r="Z48" i="9" s="1"/>
  <c r="W48" i="9"/>
  <c r="V48" i="9"/>
  <c r="U48" i="9"/>
  <c r="U49" i="9" s="1"/>
  <c r="U52" i="9" s="1"/>
  <c r="U54" i="9" s="1"/>
  <c r="U57" i="9" s="1"/>
  <c r="U60" i="9" s="1"/>
  <c r="T48" i="9"/>
  <c r="S48" i="9"/>
  <c r="S49" i="9" s="1"/>
  <c r="S52" i="9" s="1"/>
  <c r="S54" i="9" s="1"/>
  <c r="S57" i="9" s="1"/>
  <c r="S60" i="9" s="1"/>
  <c r="R48" i="9"/>
  <c r="R49" i="9" s="1"/>
  <c r="R52" i="9" s="1"/>
  <c r="R54" i="9" s="1"/>
  <c r="R57" i="9" s="1"/>
  <c r="R60" i="9" s="1"/>
  <c r="Q48" i="9"/>
  <c r="P48" i="9"/>
  <c r="O48" i="9"/>
  <c r="N48" i="9"/>
  <c r="M48" i="9"/>
  <c r="L48" i="9"/>
  <c r="K48" i="9"/>
  <c r="K49" i="9" s="1"/>
  <c r="K52" i="9" s="1"/>
  <c r="K54" i="9" s="1"/>
  <c r="K57" i="9" s="1"/>
  <c r="K60" i="9" s="1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W33" i="9"/>
  <c r="V33" i="9"/>
  <c r="V49" i="9" s="1"/>
  <c r="V52" i="9" s="1"/>
  <c r="V54" i="9" s="1"/>
  <c r="V57" i="9" s="1"/>
  <c r="V60" i="9" s="1"/>
  <c r="U33" i="9"/>
  <c r="T33" i="9"/>
  <c r="S33" i="9"/>
  <c r="R33" i="9"/>
  <c r="Q33" i="9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L33" i="9"/>
  <c r="L49" i="9" s="1"/>
  <c r="L52" i="9" s="1"/>
  <c r="L54" i="9" s="1"/>
  <c r="L57" i="9" s="1"/>
  <c r="L60" i="9" s="1"/>
  <c r="K33" i="9"/>
  <c r="J33" i="9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E60" i="10"/>
  <c r="V57" i="10"/>
  <c r="V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L49" i="10" s="1"/>
  <c r="L52" i="10" s="1"/>
  <c r="L54" i="10" s="1"/>
  <c r="L57" i="10" s="1"/>
  <c r="L60" i="10" s="1"/>
  <c r="K48" i="10"/>
  <c r="J48" i="10"/>
  <c r="J49" i="10" s="1"/>
  <c r="J52" i="10" s="1"/>
  <c r="J54" i="10" s="1"/>
  <c r="J57" i="10" s="1"/>
  <c r="J60" i="10" s="1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X49" i="10" s="1"/>
  <c r="X52" i="10" s="1"/>
  <c r="W33" i="10"/>
  <c r="V33" i="10"/>
  <c r="V49" i="10" s="1"/>
  <c r="V52" i="10" s="1"/>
  <c r="V54" i="10" s="1"/>
  <c r="U33" i="10"/>
  <c r="U49" i="10" s="1"/>
  <c r="U52" i="10" s="1"/>
  <c r="U54" i="10" s="1"/>
  <c r="U57" i="10" s="1"/>
  <c r="U60" i="10" s="1"/>
  <c r="T33" i="10"/>
  <c r="S33" i="10"/>
  <c r="S49" i="10" s="1"/>
  <c r="S52" i="10" s="1"/>
  <c r="S54" i="10" s="1"/>
  <c r="S57" i="10" s="1"/>
  <c r="S60" i="10" s="1"/>
  <c r="R33" i="10"/>
  <c r="Q33" i="10"/>
  <c r="Q49" i="10" s="1"/>
  <c r="Q52" i="10" s="1"/>
  <c r="Q54" i="10" s="1"/>
  <c r="Q57" i="10" s="1"/>
  <c r="Q60" i="10" s="1"/>
  <c r="P33" i="10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K33" i="10"/>
  <c r="J33" i="10"/>
  <c r="I33" i="10"/>
  <c r="H33" i="10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Y52" i="11"/>
  <c r="Y54" i="11" s="1"/>
  <c r="Y57" i="11" s="1"/>
  <c r="Y60" i="11" s="1"/>
  <c r="T52" i="11"/>
  <c r="T54" i="11" s="1"/>
  <c r="T57" i="11" s="1"/>
  <c r="T60" i="11" s="1"/>
  <c r="R49" i="11"/>
  <c r="R52" i="11" s="1"/>
  <c r="R54" i="11" s="1"/>
  <c r="R57" i="11" s="1"/>
  <c r="R60" i="11" s="1"/>
  <c r="P49" i="11"/>
  <c r="P52" i="11" s="1"/>
  <c r="P54" i="11" s="1"/>
  <c r="P57" i="11" s="1"/>
  <c r="P60" i="11" s="1"/>
  <c r="D49" i="11"/>
  <c r="D52" i="11" s="1"/>
  <c r="D54" i="11" s="1"/>
  <c r="D57" i="11" s="1"/>
  <c r="D60" i="11" s="1"/>
  <c r="AA48" i="11"/>
  <c r="Z48" i="11"/>
  <c r="Y48" i="11"/>
  <c r="Y49" i="11" s="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E49" i="11" s="1"/>
  <c r="E52" i="11" s="1"/>
  <c r="E54" i="11" s="1"/>
  <c r="E57" i="11" s="1"/>
  <c r="E60" i="11" s="1"/>
  <c r="D48" i="11"/>
  <c r="C48" i="11"/>
  <c r="AA33" i="11"/>
  <c r="Y33" i="11"/>
  <c r="X33" i="11"/>
  <c r="X49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T33" i="11"/>
  <c r="T49" i="11" s="1"/>
  <c r="S33" i="11"/>
  <c r="S49" i="11" s="1"/>
  <c r="S52" i="11" s="1"/>
  <c r="S54" i="11" s="1"/>
  <c r="S57" i="11" s="1"/>
  <c r="S60" i="11" s="1"/>
  <c r="R33" i="11"/>
  <c r="Q33" i="11"/>
  <c r="P33" i="1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J33" i="11"/>
  <c r="J49" i="11" s="1"/>
  <c r="J52" i="11" s="1"/>
  <c r="J54" i="11" s="1"/>
  <c r="J57" i="11" s="1"/>
  <c r="J60" i="11" s="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D33" i="11"/>
  <c r="C33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D49" i="12" s="1"/>
  <c r="D52" i="12" s="1"/>
  <c r="D54" i="12" s="1"/>
  <c r="D57" i="12" s="1"/>
  <c r="D60" i="12" s="1"/>
  <c r="C48" i="12"/>
  <c r="AA33" i="12"/>
  <c r="AA49" i="12" s="1"/>
  <c r="AA52" i="12" s="1"/>
  <c r="AA54" i="12" s="1"/>
  <c r="AA57" i="12" s="1"/>
  <c r="AA60" i="12" s="1"/>
  <c r="Y33" i="12"/>
  <c r="X33" i="12"/>
  <c r="W33" i="12"/>
  <c r="W49" i="12" s="1"/>
  <c r="W52" i="12" s="1"/>
  <c r="W54" i="12" s="1"/>
  <c r="W57" i="12" s="1"/>
  <c r="W60" i="12" s="1"/>
  <c r="V33" i="12"/>
  <c r="U33" i="12"/>
  <c r="U49" i="12" s="1"/>
  <c r="U52" i="12" s="1"/>
  <c r="U54" i="12" s="1"/>
  <c r="U57" i="12" s="1"/>
  <c r="U60" i="12" s="1"/>
  <c r="T33" i="12"/>
  <c r="S33" i="12"/>
  <c r="R33" i="12"/>
  <c r="Q33" i="12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V60" i="13"/>
  <c r="J49" i="13"/>
  <c r="J52" i="13" s="1"/>
  <c r="J54" i="13" s="1"/>
  <c r="J57" i="13" s="1"/>
  <c r="J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U33" i="13"/>
  <c r="U49" i="13" s="1"/>
  <c r="U52" i="13" s="1"/>
  <c r="U54" i="13" s="1"/>
  <c r="U57" i="13" s="1"/>
  <c r="U60" i="13" s="1"/>
  <c r="T33" i="13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F33" i="13"/>
  <c r="E33" i="13"/>
  <c r="D33" i="13"/>
  <c r="D49" i="13" s="1"/>
  <c r="D52" i="13" s="1"/>
  <c r="D54" i="13" s="1"/>
  <c r="D57" i="13" s="1"/>
  <c r="D60" i="13" s="1"/>
  <c r="C33" i="13"/>
  <c r="Q49" i="14"/>
  <c r="Q52" i="14" s="1"/>
  <c r="Q54" i="14" s="1"/>
  <c r="Q57" i="14" s="1"/>
  <c r="Q60" i="14" s="1"/>
  <c r="N49" i="14"/>
  <c r="N52" i="14" s="1"/>
  <c r="N54" i="14" s="1"/>
  <c r="N57" i="14" s="1"/>
  <c r="N60" i="14" s="1"/>
  <c r="I49" i="14"/>
  <c r="I52" i="14" s="1"/>
  <c r="I54" i="14" s="1"/>
  <c r="I57" i="14" s="1"/>
  <c r="I60" i="14" s="1"/>
  <c r="AA48" i="14"/>
  <c r="Z48" i="14"/>
  <c r="Y48" i="14"/>
  <c r="X48" i="14"/>
  <c r="W48" i="14"/>
  <c r="V48" i="14"/>
  <c r="V49" i="14" s="1"/>
  <c r="V52" i="14" s="1"/>
  <c r="V54" i="14" s="1"/>
  <c r="V57" i="14" s="1"/>
  <c r="V60" i="14" s="1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X33" i="14"/>
  <c r="W33" i="14"/>
  <c r="W49" i="14" s="1"/>
  <c r="W52" i="14" s="1"/>
  <c r="W54" i="14" s="1"/>
  <c r="W57" i="14" s="1"/>
  <c r="W60" i="14" s="1"/>
  <c r="V33" i="14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Q33" i="14"/>
  <c r="P33" i="14"/>
  <c r="P49" i="14" s="1"/>
  <c r="P52" i="14" s="1"/>
  <c r="P54" i="14" s="1"/>
  <c r="P57" i="14" s="1"/>
  <c r="P60" i="14" s="1"/>
  <c r="O33" i="14"/>
  <c r="N33" i="14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D33" i="14"/>
  <c r="C33" i="14"/>
  <c r="AA48" i="15"/>
  <c r="Y48" i="15"/>
  <c r="X48" i="15"/>
  <c r="W48" i="15"/>
  <c r="V48" i="15"/>
  <c r="U48" i="15"/>
  <c r="U49" i="15" s="1"/>
  <c r="U52" i="15" s="1"/>
  <c r="U54" i="15" s="1"/>
  <c r="U57" i="15" s="1"/>
  <c r="U60" i="15" s="1"/>
  <c r="T48" i="15"/>
  <c r="S48" i="15"/>
  <c r="R48" i="15"/>
  <c r="Q48" i="15"/>
  <c r="P48" i="15"/>
  <c r="O48" i="15"/>
  <c r="N48" i="15"/>
  <c r="M48" i="15"/>
  <c r="M49" i="15" s="1"/>
  <c r="M52" i="15" s="1"/>
  <c r="M54" i="15" s="1"/>
  <c r="M57" i="15" s="1"/>
  <c r="M60" i="15" s="1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X49" i="15" s="1"/>
  <c r="X52" i="15" s="1"/>
  <c r="W33" i="15"/>
  <c r="V33" i="15"/>
  <c r="U33" i="15"/>
  <c r="T33" i="15"/>
  <c r="S33" i="15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L33" i="15"/>
  <c r="K33" i="15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AA49" i="16"/>
  <c r="AA52" i="16" s="1"/>
  <c r="AA54" i="16" s="1"/>
  <c r="AA57" i="16" s="1"/>
  <c r="AA60" i="16" s="1"/>
  <c r="Y49" i="16"/>
  <c r="Y52" i="16" s="1"/>
  <c r="Y54" i="16" s="1"/>
  <c r="Y57" i="16" s="1"/>
  <c r="Y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Z33" i="16" s="1"/>
  <c r="X33" i="16"/>
  <c r="W33" i="16"/>
  <c r="V33" i="16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M33" i="16"/>
  <c r="L33" i="16"/>
  <c r="K33" i="16"/>
  <c r="J33" i="16"/>
  <c r="J49" i="16" s="1"/>
  <c r="J52" i="16" s="1"/>
  <c r="J54" i="16" s="1"/>
  <c r="J57" i="16" s="1"/>
  <c r="J60" i="16" s="1"/>
  <c r="I33" i="16"/>
  <c r="H33" i="16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L49" i="17"/>
  <c r="L52" i="17" s="1"/>
  <c r="L54" i="17" s="1"/>
  <c r="L57" i="17" s="1"/>
  <c r="L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M49" i="17" s="1"/>
  <c r="M52" i="17" s="1"/>
  <c r="M54" i="17" s="1"/>
  <c r="M57" i="17" s="1"/>
  <c r="M60" i="17" s="1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T33" i="17"/>
  <c r="S33" i="17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O33" i="17"/>
  <c r="N33" i="17"/>
  <c r="M33" i="17"/>
  <c r="L33" i="17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Q54" i="18"/>
  <c r="Q57" i="18" s="1"/>
  <c r="Q60" i="18" s="1"/>
  <c r="C52" i="18"/>
  <c r="C54" i="18" s="1"/>
  <c r="C57" i="18" s="1"/>
  <c r="C60" i="18" s="1"/>
  <c r="AA49" i="18"/>
  <c r="AA52" i="18" s="1"/>
  <c r="AA54" i="18" s="1"/>
  <c r="AA57" i="18" s="1"/>
  <c r="AA60" i="18" s="1"/>
  <c r="T49" i="18"/>
  <c r="T52" i="18" s="1"/>
  <c r="T54" i="18" s="1"/>
  <c r="T57" i="18" s="1"/>
  <c r="T60" i="18" s="1"/>
  <c r="S49" i="18"/>
  <c r="S52" i="18" s="1"/>
  <c r="S54" i="18" s="1"/>
  <c r="S57" i="18" s="1"/>
  <c r="S60" i="18" s="1"/>
  <c r="C49" i="18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D49" i="18" s="1"/>
  <c r="D52" i="18" s="1"/>
  <c r="D54" i="18" s="1"/>
  <c r="D57" i="18" s="1"/>
  <c r="D60" i="18" s="1"/>
  <c r="C48" i="18"/>
  <c r="AA33" i="18"/>
  <c r="Y33" i="18"/>
  <c r="X33" i="18"/>
  <c r="W33" i="18"/>
  <c r="V33" i="18"/>
  <c r="U33" i="18"/>
  <c r="U49" i="18" s="1"/>
  <c r="U52" i="18" s="1"/>
  <c r="U54" i="18" s="1"/>
  <c r="U57" i="18" s="1"/>
  <c r="U60" i="18" s="1"/>
  <c r="T33" i="18"/>
  <c r="S33" i="18"/>
  <c r="R33" i="18"/>
  <c r="R49" i="18" s="1"/>
  <c r="R52" i="18" s="1"/>
  <c r="R54" i="18" s="1"/>
  <c r="R57" i="18" s="1"/>
  <c r="R60" i="18" s="1"/>
  <c r="Q33" i="18"/>
  <c r="Q49" i="18" s="1"/>
  <c r="Q52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G33" i="18"/>
  <c r="F33" i="18"/>
  <c r="F49" i="18" s="1"/>
  <c r="F52" i="18" s="1"/>
  <c r="F54" i="18" s="1"/>
  <c r="F57" i="18" s="1"/>
  <c r="F60" i="18" s="1"/>
  <c r="E33" i="18"/>
  <c r="D33" i="18"/>
  <c r="C33" i="18"/>
  <c r="J49" i="19"/>
  <c r="J52" i="19" s="1"/>
  <c r="J54" i="19" s="1"/>
  <c r="J57" i="19" s="1"/>
  <c r="J60" i="19" s="1"/>
  <c r="AA48" i="19"/>
  <c r="Y48" i="19"/>
  <c r="X48" i="19"/>
  <c r="Z48" i="19" s="1"/>
  <c r="W48" i="19"/>
  <c r="V48" i="19"/>
  <c r="U48" i="19"/>
  <c r="T48" i="19"/>
  <c r="S48" i="19"/>
  <c r="S49" i="19" s="1"/>
  <c r="S52" i="19" s="1"/>
  <c r="S54" i="19" s="1"/>
  <c r="S57" i="19" s="1"/>
  <c r="S60" i="19" s="1"/>
  <c r="R48" i="19"/>
  <c r="Q48" i="19"/>
  <c r="P48" i="19"/>
  <c r="O48" i="19"/>
  <c r="N48" i="19"/>
  <c r="M48" i="19"/>
  <c r="L48" i="19"/>
  <c r="K48" i="19"/>
  <c r="K49" i="19" s="1"/>
  <c r="K52" i="19" s="1"/>
  <c r="K54" i="19" s="1"/>
  <c r="K57" i="19" s="1"/>
  <c r="K60" i="19" s="1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X49" i="19" s="1"/>
  <c r="X52" i="19" s="1"/>
  <c r="X54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L33" i="19"/>
  <c r="K33" i="19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Y52" i="20"/>
  <c r="Y54" i="20" s="1"/>
  <c r="Y57" i="20" s="1"/>
  <c r="Y60" i="20" s="1"/>
  <c r="X52" i="20"/>
  <c r="Z52" i="20" s="1"/>
  <c r="R49" i="20"/>
  <c r="R52" i="20" s="1"/>
  <c r="R54" i="20" s="1"/>
  <c r="R57" i="20" s="1"/>
  <c r="R60" i="20" s="1"/>
  <c r="Q49" i="20"/>
  <c r="Q52" i="20" s="1"/>
  <c r="Q54" i="20" s="1"/>
  <c r="Q57" i="20" s="1"/>
  <c r="Q60" i="20" s="1"/>
  <c r="J49" i="20"/>
  <c r="J52" i="20" s="1"/>
  <c r="J54" i="20" s="1"/>
  <c r="J57" i="20" s="1"/>
  <c r="J60" i="20" s="1"/>
  <c r="I49" i="20"/>
  <c r="I52" i="20" s="1"/>
  <c r="I54" i="20" s="1"/>
  <c r="I57" i="20" s="1"/>
  <c r="I60" i="20" s="1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Y49" i="20" s="1"/>
  <c r="X33" i="20"/>
  <c r="X49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K49" i="20" s="1"/>
  <c r="K52" i="20" s="1"/>
  <c r="K54" i="20" s="1"/>
  <c r="K57" i="20" s="1"/>
  <c r="K60" i="20" s="1"/>
  <c r="J33" i="20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D33" i="20"/>
  <c r="C33" i="20"/>
  <c r="C49" i="20" s="1"/>
  <c r="C52" i="20" s="1"/>
  <c r="C54" i="20" s="1"/>
  <c r="C57" i="20" s="1"/>
  <c r="C60" i="20" s="1"/>
  <c r="N52" i="21"/>
  <c r="N54" i="21" s="1"/>
  <c r="N57" i="21" s="1"/>
  <c r="N60" i="21" s="1"/>
  <c r="AA48" i="21"/>
  <c r="Y48" i="21"/>
  <c r="Z48" i="21" s="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X33" i="21"/>
  <c r="W33" i="21"/>
  <c r="V33" i="2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R33" i="2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I33" i="21"/>
  <c r="I49" i="21" s="1"/>
  <c r="I52" i="21" s="1"/>
  <c r="I54" i="21" s="1"/>
  <c r="I57" i="21" s="1"/>
  <c r="I60" i="21" s="1"/>
  <c r="H33" i="2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C49" i="21" s="1"/>
  <c r="C52" i="21" s="1"/>
  <c r="C54" i="21" s="1"/>
  <c r="C57" i="21" s="1"/>
  <c r="C60" i="21" s="1"/>
  <c r="T60" i="22"/>
  <c r="W52" i="22"/>
  <c r="W54" i="22" s="1"/>
  <c r="W57" i="22" s="1"/>
  <c r="W60" i="22" s="1"/>
  <c r="AA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N49" i="22" s="1"/>
  <c r="N52" i="22" s="1"/>
  <c r="N54" i="22" s="1"/>
  <c r="N57" i="22" s="1"/>
  <c r="N60" i="22" s="1"/>
  <c r="M48" i="22"/>
  <c r="L48" i="22"/>
  <c r="K48" i="22"/>
  <c r="J48" i="22"/>
  <c r="I48" i="22"/>
  <c r="H48" i="22"/>
  <c r="H49" i="22" s="1"/>
  <c r="H52" i="22" s="1"/>
  <c r="H54" i="22" s="1"/>
  <c r="H57" i="22" s="1"/>
  <c r="H60" i="22" s="1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X49" i="22" s="1"/>
  <c r="W33" i="22"/>
  <c r="W49" i="22" s="1"/>
  <c r="V33" i="22"/>
  <c r="V49" i="22" s="1"/>
  <c r="V52" i="22" s="1"/>
  <c r="V54" i="22" s="1"/>
  <c r="V57" i="22" s="1"/>
  <c r="V60" i="22" s="1"/>
  <c r="U33" i="22"/>
  <c r="T33" i="22"/>
  <c r="T49" i="22" s="1"/>
  <c r="T52" i="22" s="1"/>
  <c r="T54" i="22" s="1"/>
  <c r="T57" i="22" s="1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P33" i="22"/>
  <c r="P49" i="22" s="1"/>
  <c r="P52" i="22" s="1"/>
  <c r="P54" i="22" s="1"/>
  <c r="P57" i="22" s="1"/>
  <c r="P60" i="22" s="1"/>
  <c r="O33" i="22"/>
  <c r="N33" i="22"/>
  <c r="M33" i="22"/>
  <c r="L33" i="22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H33" i="22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O49" i="23"/>
  <c r="O52" i="23" s="1"/>
  <c r="O54" i="23" s="1"/>
  <c r="O57" i="23" s="1"/>
  <c r="O60" i="23" s="1"/>
  <c r="M49" i="23"/>
  <c r="M52" i="23" s="1"/>
  <c r="M54" i="23" s="1"/>
  <c r="M57" i="23" s="1"/>
  <c r="M60" i="23" s="1"/>
  <c r="AA48" i="23"/>
  <c r="Y48" i="23"/>
  <c r="X48" i="23"/>
  <c r="W48" i="23"/>
  <c r="V48" i="23"/>
  <c r="U48" i="23"/>
  <c r="U49" i="23" s="1"/>
  <c r="U52" i="23" s="1"/>
  <c r="U54" i="23" s="1"/>
  <c r="U57" i="23" s="1"/>
  <c r="U60" i="23" s="1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E49" i="23" s="1"/>
  <c r="E52" i="23" s="1"/>
  <c r="E54" i="23" s="1"/>
  <c r="E57" i="23" s="1"/>
  <c r="E60" i="23" s="1"/>
  <c r="D48" i="23"/>
  <c r="C48" i="23"/>
  <c r="AA33" i="23"/>
  <c r="Y33" i="23"/>
  <c r="Y49" i="23" s="1"/>
  <c r="Y52" i="23" s="1"/>
  <c r="Y54" i="23" s="1"/>
  <c r="Y57" i="23" s="1"/>
  <c r="Y60" i="23" s="1"/>
  <c r="X33" i="23"/>
  <c r="Z33" i="23" s="1"/>
  <c r="W33" i="23"/>
  <c r="W49" i="23" s="1"/>
  <c r="W52" i="23" s="1"/>
  <c r="W54" i="23" s="1"/>
  <c r="W57" i="23" s="1"/>
  <c r="W60" i="23" s="1"/>
  <c r="V33" i="23"/>
  <c r="U33" i="23"/>
  <c r="T33" i="23"/>
  <c r="S33" i="23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O33" i="23"/>
  <c r="N33" i="23"/>
  <c r="N49" i="23" s="1"/>
  <c r="N52" i="23" s="1"/>
  <c r="N54" i="23" s="1"/>
  <c r="N57" i="23" s="1"/>
  <c r="N60" i="23" s="1"/>
  <c r="M33" i="23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G33" i="23"/>
  <c r="G49" i="23" s="1"/>
  <c r="G52" i="23" s="1"/>
  <c r="G54" i="23" s="1"/>
  <c r="G57" i="23" s="1"/>
  <c r="G60" i="23" s="1"/>
  <c r="F33" i="23"/>
  <c r="E33" i="23"/>
  <c r="D33" i="23"/>
  <c r="C33" i="23"/>
  <c r="C49" i="23" s="1"/>
  <c r="C52" i="23" s="1"/>
  <c r="C54" i="23" s="1"/>
  <c r="C57" i="23" s="1"/>
  <c r="C60" i="23" s="1"/>
  <c r="T49" i="24"/>
  <c r="T52" i="24" s="1"/>
  <c r="T54" i="24" s="1"/>
  <c r="T57" i="24" s="1"/>
  <c r="T60" i="24" s="1"/>
  <c r="L49" i="24"/>
  <c r="L52" i="24" s="1"/>
  <c r="L54" i="24" s="1"/>
  <c r="L57" i="24" s="1"/>
  <c r="L60" i="24" s="1"/>
  <c r="AA48" i="24"/>
  <c r="Y48" i="24"/>
  <c r="X48" i="24"/>
  <c r="Z48" i="24" s="1"/>
  <c r="W48" i="24"/>
  <c r="V48" i="24"/>
  <c r="V49" i="24" s="1"/>
  <c r="V52" i="24" s="1"/>
  <c r="V54" i="24" s="1"/>
  <c r="V57" i="24" s="1"/>
  <c r="V60" i="24" s="1"/>
  <c r="U48" i="24"/>
  <c r="T48" i="24"/>
  <c r="S48" i="24"/>
  <c r="R48" i="24"/>
  <c r="Q48" i="24"/>
  <c r="P48" i="24"/>
  <c r="O48" i="24"/>
  <c r="O49" i="24" s="1"/>
  <c r="O52" i="24" s="1"/>
  <c r="O54" i="24" s="1"/>
  <c r="O57" i="24" s="1"/>
  <c r="O60" i="24" s="1"/>
  <c r="N48" i="24"/>
  <c r="N49" i="24" s="1"/>
  <c r="N52" i="24" s="1"/>
  <c r="N54" i="24" s="1"/>
  <c r="N57" i="24" s="1"/>
  <c r="N60" i="24" s="1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W33" i="24"/>
  <c r="V33" i="24"/>
  <c r="U33" i="24"/>
  <c r="T33" i="24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N33" i="24"/>
  <c r="M33" i="24"/>
  <c r="L33" i="24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Q60" i="1"/>
  <c r="AA49" i="1"/>
  <c r="AA52" i="1" s="1"/>
  <c r="AA54" i="1" s="1"/>
  <c r="AA57" i="1" s="1"/>
  <c r="AA60" i="1" s="1"/>
  <c r="U49" i="1"/>
  <c r="U52" i="1" s="1"/>
  <c r="U54" i="1" s="1"/>
  <c r="U57" i="1" s="1"/>
  <c r="U60" i="1" s="1"/>
  <c r="S49" i="1"/>
  <c r="S52" i="1" s="1"/>
  <c r="S54" i="1" s="1"/>
  <c r="S57" i="1" s="1"/>
  <c r="S60" i="1" s="1"/>
  <c r="M49" i="1"/>
  <c r="M52" i="1" s="1"/>
  <c r="M54" i="1" s="1"/>
  <c r="M57" i="1" s="1"/>
  <c r="M60" i="1" s="1"/>
  <c r="K49" i="1"/>
  <c r="K52" i="1" s="1"/>
  <c r="K54" i="1" s="1"/>
  <c r="K57" i="1" s="1"/>
  <c r="K60" i="1" s="1"/>
  <c r="C49" i="1"/>
  <c r="C52" i="1" s="1"/>
  <c r="C54" i="1" s="1"/>
  <c r="C57" i="1" s="1"/>
  <c r="C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E49" i="1" s="1"/>
  <c r="E52" i="1" s="1"/>
  <c r="E54" i="1" s="1"/>
  <c r="E57" i="1" s="1"/>
  <c r="E60" i="1" s="1"/>
  <c r="D48" i="1"/>
  <c r="C48" i="1"/>
  <c r="AA33" i="1"/>
  <c r="Y33" i="1"/>
  <c r="X33" i="1"/>
  <c r="X49" i="1" s="1"/>
  <c r="W33" i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P33" i="1"/>
  <c r="O33" i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D33" i="1"/>
  <c r="C33" i="1"/>
  <c r="O49" i="10" l="1"/>
  <c r="O52" i="10" s="1"/>
  <c r="O54" i="10" s="1"/>
  <c r="O57" i="10" s="1"/>
  <c r="O60" i="10" s="1"/>
  <c r="V49" i="21"/>
  <c r="V52" i="21" s="1"/>
  <c r="V54" i="21" s="1"/>
  <c r="V57" i="21" s="1"/>
  <c r="V60" i="21" s="1"/>
  <c r="V49" i="15"/>
  <c r="V52" i="15" s="1"/>
  <c r="V54" i="15" s="1"/>
  <c r="V57" i="15" s="1"/>
  <c r="V60" i="15" s="1"/>
  <c r="G49" i="13"/>
  <c r="G52" i="13" s="1"/>
  <c r="G54" i="13" s="1"/>
  <c r="G57" i="13" s="1"/>
  <c r="G60" i="13" s="1"/>
  <c r="W49" i="21"/>
  <c r="W52" i="21" s="1"/>
  <c r="W54" i="21" s="1"/>
  <c r="W57" i="21" s="1"/>
  <c r="W60" i="21" s="1"/>
  <c r="W49" i="15"/>
  <c r="W52" i="15" s="1"/>
  <c r="W54" i="15" s="1"/>
  <c r="W57" i="15" s="1"/>
  <c r="W60" i="15" s="1"/>
  <c r="U49" i="17"/>
  <c r="U52" i="17" s="1"/>
  <c r="U54" i="17" s="1"/>
  <c r="U57" i="17" s="1"/>
  <c r="U60" i="17" s="1"/>
  <c r="I49" i="2"/>
  <c r="I52" i="2" s="1"/>
  <c r="I54" i="2" s="1"/>
  <c r="I57" i="2" s="1"/>
  <c r="I60" i="2" s="1"/>
  <c r="Z33" i="21"/>
  <c r="C49" i="15"/>
  <c r="C52" i="15" s="1"/>
  <c r="C54" i="15" s="1"/>
  <c r="C57" i="15" s="1"/>
  <c r="C60" i="15" s="1"/>
  <c r="Y49" i="15"/>
  <c r="Y52" i="15" s="1"/>
  <c r="Y54" i="15" s="1"/>
  <c r="Y57" i="15" s="1"/>
  <c r="Y60" i="15" s="1"/>
  <c r="K49" i="16"/>
  <c r="K52" i="16" s="1"/>
  <c r="K54" i="16" s="1"/>
  <c r="K57" i="16" s="1"/>
  <c r="K60" i="16" s="1"/>
  <c r="Z33" i="15"/>
  <c r="V49" i="12"/>
  <c r="V52" i="12" s="1"/>
  <c r="V54" i="12" s="1"/>
  <c r="V57" i="12" s="1"/>
  <c r="V60" i="12" s="1"/>
  <c r="T49" i="9"/>
  <c r="T52" i="9" s="1"/>
  <c r="T54" i="9" s="1"/>
  <c r="T57" i="9" s="1"/>
  <c r="T60" i="9" s="1"/>
  <c r="O49" i="8"/>
  <c r="O52" i="8" s="1"/>
  <c r="O54" i="8" s="1"/>
  <c r="O57" i="8" s="1"/>
  <c r="O60" i="8" s="1"/>
  <c r="O49" i="22"/>
  <c r="O52" i="22" s="1"/>
  <c r="O54" i="22" s="1"/>
  <c r="O57" i="22" s="1"/>
  <c r="O60" i="22" s="1"/>
  <c r="E49" i="18"/>
  <c r="E52" i="18" s="1"/>
  <c r="E54" i="18" s="1"/>
  <c r="E57" i="18" s="1"/>
  <c r="E60" i="18" s="1"/>
  <c r="L49" i="16"/>
  <c r="L52" i="16" s="1"/>
  <c r="L54" i="16" s="1"/>
  <c r="L57" i="16" s="1"/>
  <c r="L60" i="16" s="1"/>
  <c r="Z48" i="15"/>
  <c r="P49" i="8"/>
  <c r="P52" i="8" s="1"/>
  <c r="P54" i="8" s="1"/>
  <c r="P57" i="8" s="1"/>
  <c r="P60" i="8" s="1"/>
  <c r="N49" i="8"/>
  <c r="N52" i="8" s="1"/>
  <c r="N54" i="8" s="1"/>
  <c r="N57" i="8" s="1"/>
  <c r="N60" i="8" s="1"/>
  <c r="P49" i="3"/>
  <c r="P52" i="3" s="1"/>
  <c r="P54" i="3" s="1"/>
  <c r="P57" i="3" s="1"/>
  <c r="P60" i="3" s="1"/>
  <c r="Z33" i="12"/>
  <c r="X49" i="12"/>
  <c r="G49" i="18"/>
  <c r="G52" i="18" s="1"/>
  <c r="G54" i="18" s="1"/>
  <c r="G57" i="18" s="1"/>
  <c r="G60" i="18" s="1"/>
  <c r="W49" i="9"/>
  <c r="W52" i="9" s="1"/>
  <c r="W54" i="9" s="1"/>
  <c r="W57" i="9" s="1"/>
  <c r="W60" i="9" s="1"/>
  <c r="M49" i="19"/>
  <c r="M52" i="19" s="1"/>
  <c r="M54" i="19" s="1"/>
  <c r="M57" i="19" s="1"/>
  <c r="M60" i="19" s="1"/>
  <c r="T49" i="17"/>
  <c r="T52" i="17" s="1"/>
  <c r="T54" i="17" s="1"/>
  <c r="T57" i="17" s="1"/>
  <c r="T60" i="17" s="1"/>
  <c r="M49" i="16"/>
  <c r="M52" i="16" s="1"/>
  <c r="M54" i="16" s="1"/>
  <c r="M57" i="16" s="1"/>
  <c r="M60" i="16" s="1"/>
  <c r="X49" i="9"/>
  <c r="X52" i="9" s="1"/>
  <c r="Z52" i="9" s="1"/>
  <c r="AA49" i="9"/>
  <c r="AA52" i="9" s="1"/>
  <c r="AA54" i="9" s="1"/>
  <c r="AA57" i="9" s="1"/>
  <c r="AA60" i="9" s="1"/>
  <c r="Q49" i="2"/>
  <c r="Q52" i="2" s="1"/>
  <c r="Q54" i="2" s="1"/>
  <c r="Q57" i="2" s="1"/>
  <c r="Q60" i="2" s="1"/>
  <c r="O49" i="7"/>
  <c r="O52" i="7" s="1"/>
  <c r="O54" i="7" s="1"/>
  <c r="O57" i="7" s="1"/>
  <c r="O60" i="7" s="1"/>
  <c r="R49" i="10"/>
  <c r="R52" i="10" s="1"/>
  <c r="R54" i="10" s="1"/>
  <c r="R57" i="10" s="1"/>
  <c r="R60" i="10" s="1"/>
  <c r="C49" i="9"/>
  <c r="C52" i="9" s="1"/>
  <c r="C54" i="9" s="1"/>
  <c r="C57" i="9" s="1"/>
  <c r="C60" i="9" s="1"/>
  <c r="Q49" i="22"/>
  <c r="Q52" i="22" s="1"/>
  <c r="Q54" i="22" s="1"/>
  <c r="Q57" i="22" s="1"/>
  <c r="Q60" i="22" s="1"/>
  <c r="T49" i="10"/>
  <c r="T52" i="10" s="1"/>
  <c r="T54" i="10" s="1"/>
  <c r="T57" i="10" s="1"/>
  <c r="T60" i="10" s="1"/>
  <c r="E49" i="6"/>
  <c r="E52" i="6" s="1"/>
  <c r="E54" i="6" s="1"/>
  <c r="E57" i="6" s="1"/>
  <c r="E60" i="6" s="1"/>
  <c r="X54" i="20"/>
  <c r="X57" i="20" s="1"/>
  <c r="Q49" i="11"/>
  <c r="Q52" i="11" s="1"/>
  <c r="Q54" i="11" s="1"/>
  <c r="Q57" i="11" s="1"/>
  <c r="Q60" i="11" s="1"/>
  <c r="W49" i="10"/>
  <c r="W52" i="10" s="1"/>
  <c r="W54" i="10" s="1"/>
  <c r="W57" i="10" s="1"/>
  <c r="W60" i="10" s="1"/>
  <c r="O49" i="4"/>
  <c r="O52" i="4" s="1"/>
  <c r="O54" i="4" s="1"/>
  <c r="O57" i="4" s="1"/>
  <c r="O60" i="4" s="1"/>
  <c r="W49" i="24"/>
  <c r="W52" i="24" s="1"/>
  <c r="W54" i="24" s="1"/>
  <c r="W57" i="24" s="1"/>
  <c r="W60" i="24" s="1"/>
  <c r="L49" i="18"/>
  <c r="L52" i="18" s="1"/>
  <c r="L54" i="18" s="1"/>
  <c r="L57" i="18" s="1"/>
  <c r="L60" i="18" s="1"/>
  <c r="E49" i="9"/>
  <c r="E52" i="9" s="1"/>
  <c r="E54" i="9" s="1"/>
  <c r="E57" i="9" s="1"/>
  <c r="E60" i="9" s="1"/>
  <c r="E49" i="17"/>
  <c r="E52" i="17" s="1"/>
  <c r="E54" i="17" s="1"/>
  <c r="E57" i="17" s="1"/>
  <c r="E60" i="17" s="1"/>
  <c r="H49" i="21"/>
  <c r="H52" i="21" s="1"/>
  <c r="H54" i="21" s="1"/>
  <c r="H57" i="21" s="1"/>
  <c r="H60" i="21" s="1"/>
  <c r="V49" i="5"/>
  <c r="V52" i="5" s="1"/>
  <c r="V54" i="5" s="1"/>
  <c r="V57" i="5" s="1"/>
  <c r="V60" i="5" s="1"/>
  <c r="C49" i="19"/>
  <c r="C52" i="19" s="1"/>
  <c r="C54" i="19" s="1"/>
  <c r="C57" i="19" s="1"/>
  <c r="C60" i="19" s="1"/>
  <c r="R49" i="14"/>
  <c r="R52" i="14" s="1"/>
  <c r="R54" i="14" s="1"/>
  <c r="R57" i="14" s="1"/>
  <c r="R60" i="14" s="1"/>
  <c r="I49" i="12"/>
  <c r="I52" i="12" s="1"/>
  <c r="I54" i="12" s="1"/>
  <c r="I57" i="12" s="1"/>
  <c r="I60" i="12" s="1"/>
  <c r="D49" i="8"/>
  <c r="D52" i="8" s="1"/>
  <c r="D54" i="8" s="1"/>
  <c r="D57" i="8" s="1"/>
  <c r="D60" i="8" s="1"/>
  <c r="Z33" i="22"/>
  <c r="J49" i="21"/>
  <c r="J52" i="21" s="1"/>
  <c r="J54" i="21" s="1"/>
  <c r="J57" i="21" s="1"/>
  <c r="J60" i="21" s="1"/>
  <c r="P49" i="23"/>
  <c r="P52" i="23" s="1"/>
  <c r="P54" i="23" s="1"/>
  <c r="P57" i="23" s="1"/>
  <c r="P60" i="23" s="1"/>
  <c r="L49" i="12"/>
  <c r="L52" i="12" s="1"/>
  <c r="L54" i="12" s="1"/>
  <c r="L57" i="12" s="1"/>
  <c r="L60" i="12" s="1"/>
  <c r="M49" i="9"/>
  <c r="M52" i="9" s="1"/>
  <c r="M54" i="9" s="1"/>
  <c r="M57" i="9" s="1"/>
  <c r="M60" i="9" s="1"/>
  <c r="U49" i="7"/>
  <c r="U52" i="7" s="1"/>
  <c r="U54" i="7" s="1"/>
  <c r="U57" i="7" s="1"/>
  <c r="U60" i="7" s="1"/>
  <c r="M49" i="6"/>
  <c r="M52" i="6" s="1"/>
  <c r="M54" i="6" s="1"/>
  <c r="M57" i="6" s="1"/>
  <c r="M60" i="6" s="1"/>
  <c r="Y49" i="1"/>
  <c r="Y52" i="1" s="1"/>
  <c r="Y54" i="1" s="1"/>
  <c r="Y57" i="1" s="1"/>
  <c r="Y60" i="1" s="1"/>
  <c r="S49" i="23"/>
  <c r="S52" i="23" s="1"/>
  <c r="S54" i="23" s="1"/>
  <c r="S57" i="23" s="1"/>
  <c r="S60" i="23" s="1"/>
  <c r="X49" i="14"/>
  <c r="X52" i="14" s="1"/>
  <c r="X54" i="14" s="1"/>
  <c r="E49" i="13"/>
  <c r="E52" i="13" s="1"/>
  <c r="E54" i="13" s="1"/>
  <c r="E57" i="13" s="1"/>
  <c r="E60" i="13" s="1"/>
  <c r="C49" i="13"/>
  <c r="C52" i="13" s="1"/>
  <c r="C54" i="13" s="1"/>
  <c r="C57" i="13" s="1"/>
  <c r="C60" i="13" s="1"/>
  <c r="I49" i="10"/>
  <c r="I52" i="10" s="1"/>
  <c r="I54" i="10" s="1"/>
  <c r="I57" i="10" s="1"/>
  <c r="I60" i="10" s="1"/>
  <c r="J49" i="8"/>
  <c r="J52" i="8" s="1"/>
  <c r="J54" i="8" s="1"/>
  <c r="J57" i="8" s="1"/>
  <c r="J60" i="8" s="1"/>
  <c r="X49" i="7"/>
  <c r="P49" i="6"/>
  <c r="P52" i="6" s="1"/>
  <c r="P54" i="6" s="1"/>
  <c r="P57" i="6" s="1"/>
  <c r="P60" i="6" s="1"/>
  <c r="G49" i="5"/>
  <c r="G52" i="5" s="1"/>
  <c r="G54" i="5" s="1"/>
  <c r="G57" i="5" s="1"/>
  <c r="G60" i="5" s="1"/>
  <c r="E49" i="2"/>
  <c r="E52" i="2" s="1"/>
  <c r="E54" i="2" s="1"/>
  <c r="E57" i="2" s="1"/>
  <c r="E60" i="2" s="1"/>
  <c r="D49" i="1"/>
  <c r="D52" i="1" s="1"/>
  <c r="D54" i="1" s="1"/>
  <c r="D57" i="1" s="1"/>
  <c r="D60" i="1" s="1"/>
  <c r="Z48" i="1"/>
  <c r="M49" i="24"/>
  <c r="M52" i="24" s="1"/>
  <c r="M54" i="24" s="1"/>
  <c r="M57" i="24" s="1"/>
  <c r="M60" i="24" s="1"/>
  <c r="T49" i="23"/>
  <c r="T52" i="23" s="1"/>
  <c r="T54" i="23" s="1"/>
  <c r="T57" i="23" s="1"/>
  <c r="T60" i="23" s="1"/>
  <c r="Z49" i="20"/>
  <c r="X49" i="18"/>
  <c r="Z49" i="18" s="1"/>
  <c r="N49" i="17"/>
  <c r="N52" i="17" s="1"/>
  <c r="N54" i="17" s="1"/>
  <c r="N57" i="17" s="1"/>
  <c r="N60" i="17" s="1"/>
  <c r="S49" i="15"/>
  <c r="S52" i="15" s="1"/>
  <c r="S54" i="15" s="1"/>
  <c r="S57" i="15" s="1"/>
  <c r="S60" i="15" s="1"/>
  <c r="C49" i="14"/>
  <c r="C52" i="14" s="1"/>
  <c r="C54" i="14" s="1"/>
  <c r="C57" i="14" s="1"/>
  <c r="C60" i="14" s="1"/>
  <c r="Y49" i="14"/>
  <c r="F49" i="13"/>
  <c r="F52" i="13" s="1"/>
  <c r="F54" i="13" s="1"/>
  <c r="F57" i="13" s="1"/>
  <c r="F60" i="13" s="1"/>
  <c r="AA49" i="13"/>
  <c r="AA52" i="13" s="1"/>
  <c r="AA54" i="13" s="1"/>
  <c r="AA57" i="13" s="1"/>
  <c r="AA60" i="13" s="1"/>
  <c r="K49" i="8"/>
  <c r="K52" i="8" s="1"/>
  <c r="K54" i="8" s="1"/>
  <c r="K57" i="8" s="1"/>
  <c r="K60" i="8" s="1"/>
  <c r="C49" i="7"/>
  <c r="C52" i="7" s="1"/>
  <c r="C54" i="7" s="1"/>
  <c r="C57" i="7" s="1"/>
  <c r="C60" i="7" s="1"/>
  <c r="Y49" i="7"/>
  <c r="Y52" i="7" s="1"/>
  <c r="Y54" i="7" s="1"/>
  <c r="Y57" i="7" s="1"/>
  <c r="Y60" i="7" s="1"/>
  <c r="W49" i="7"/>
  <c r="W52" i="7" s="1"/>
  <c r="W54" i="7" s="1"/>
  <c r="W57" i="7" s="1"/>
  <c r="W60" i="7" s="1"/>
  <c r="Q49" i="6"/>
  <c r="Q52" i="6" s="1"/>
  <c r="Q54" i="6" s="1"/>
  <c r="Q57" i="6" s="1"/>
  <c r="Q60" i="6" s="1"/>
  <c r="H49" i="5"/>
  <c r="H52" i="5" s="1"/>
  <c r="H54" i="5" s="1"/>
  <c r="H57" i="5" s="1"/>
  <c r="H60" i="5" s="1"/>
  <c r="F49" i="5"/>
  <c r="F52" i="5" s="1"/>
  <c r="F54" i="5" s="1"/>
  <c r="F57" i="5" s="1"/>
  <c r="F60" i="5" s="1"/>
  <c r="F49" i="2"/>
  <c r="F52" i="2" s="1"/>
  <c r="F54" i="2" s="1"/>
  <c r="F57" i="2" s="1"/>
  <c r="F60" i="2" s="1"/>
  <c r="Y49" i="12"/>
  <c r="Y52" i="12" s="1"/>
  <c r="Y54" i="12" s="1"/>
  <c r="Y57" i="12" s="1"/>
  <c r="Y60" i="12" s="1"/>
  <c r="H49" i="23"/>
  <c r="H52" i="23" s="1"/>
  <c r="H54" i="23" s="1"/>
  <c r="H57" i="23" s="1"/>
  <c r="H60" i="23" s="1"/>
  <c r="Y49" i="18"/>
  <c r="Y52" i="18" s="1"/>
  <c r="Y54" i="18" s="1"/>
  <c r="Y57" i="18" s="1"/>
  <c r="Y60" i="18" s="1"/>
  <c r="O49" i="17"/>
  <c r="O52" i="17" s="1"/>
  <c r="O54" i="17" s="1"/>
  <c r="O57" i="17" s="1"/>
  <c r="O60" i="17" s="1"/>
  <c r="H49" i="16"/>
  <c r="H52" i="16" s="1"/>
  <c r="H54" i="16" s="1"/>
  <c r="H57" i="16" s="1"/>
  <c r="H60" i="16" s="1"/>
  <c r="D49" i="14"/>
  <c r="D52" i="14" s="1"/>
  <c r="D54" i="14" s="1"/>
  <c r="D57" i="14" s="1"/>
  <c r="D60" i="14" s="1"/>
  <c r="AA49" i="14"/>
  <c r="AA52" i="14" s="1"/>
  <c r="AA54" i="14" s="1"/>
  <c r="AA57" i="14" s="1"/>
  <c r="AA60" i="14" s="1"/>
  <c r="K49" i="10"/>
  <c r="K52" i="10" s="1"/>
  <c r="K54" i="10" s="1"/>
  <c r="K57" i="10" s="1"/>
  <c r="K60" i="10" s="1"/>
  <c r="AA49" i="7"/>
  <c r="AA52" i="7" s="1"/>
  <c r="AA54" i="7" s="1"/>
  <c r="AA57" i="7" s="1"/>
  <c r="AA60" i="7" s="1"/>
  <c r="R49" i="6"/>
  <c r="R52" i="6" s="1"/>
  <c r="R54" i="6" s="1"/>
  <c r="R57" i="6" s="1"/>
  <c r="R60" i="6" s="1"/>
  <c r="N49" i="3"/>
  <c r="N52" i="3" s="1"/>
  <c r="N54" i="3" s="1"/>
  <c r="N57" i="3" s="1"/>
  <c r="N60" i="3" s="1"/>
  <c r="F49" i="1"/>
  <c r="F52" i="1" s="1"/>
  <c r="F54" i="1" s="1"/>
  <c r="F57" i="1" s="1"/>
  <c r="F60" i="1" s="1"/>
  <c r="V49" i="23"/>
  <c r="V52" i="23" s="1"/>
  <c r="V54" i="23" s="1"/>
  <c r="V57" i="23" s="1"/>
  <c r="V60" i="23" s="1"/>
  <c r="P49" i="17"/>
  <c r="P52" i="17" s="1"/>
  <c r="P54" i="17" s="1"/>
  <c r="P57" i="17" s="1"/>
  <c r="P60" i="17" s="1"/>
  <c r="X49" i="16"/>
  <c r="X52" i="16" s="1"/>
  <c r="E49" i="14"/>
  <c r="E52" i="14" s="1"/>
  <c r="E54" i="14" s="1"/>
  <c r="E57" i="14" s="1"/>
  <c r="E60" i="14" s="1"/>
  <c r="F49" i="11"/>
  <c r="F52" i="11" s="1"/>
  <c r="F54" i="11" s="1"/>
  <c r="F57" i="11" s="1"/>
  <c r="F60" i="11" s="1"/>
  <c r="M49" i="8"/>
  <c r="M52" i="8" s="1"/>
  <c r="M54" i="8" s="1"/>
  <c r="M57" i="8" s="1"/>
  <c r="M60" i="8" s="1"/>
  <c r="S49" i="6"/>
  <c r="S52" i="6" s="1"/>
  <c r="S54" i="6" s="1"/>
  <c r="S57" i="6" s="1"/>
  <c r="S60" i="6" s="1"/>
  <c r="J49" i="14"/>
  <c r="J52" i="14" s="1"/>
  <c r="J54" i="14" s="1"/>
  <c r="J57" i="14" s="1"/>
  <c r="J60" i="14" s="1"/>
  <c r="U49" i="11"/>
  <c r="U52" i="11" s="1"/>
  <c r="U54" i="11" s="1"/>
  <c r="U57" i="11" s="1"/>
  <c r="U60" i="11" s="1"/>
  <c r="H49" i="3"/>
  <c r="H52" i="3" s="1"/>
  <c r="H54" i="3" s="1"/>
  <c r="H57" i="3" s="1"/>
  <c r="H60" i="3" s="1"/>
  <c r="D49" i="23"/>
  <c r="D52" i="23" s="1"/>
  <c r="D54" i="23" s="1"/>
  <c r="D57" i="23" s="1"/>
  <c r="D60" i="23" s="1"/>
  <c r="L49" i="22"/>
  <c r="L52" i="22" s="1"/>
  <c r="L54" i="22" s="1"/>
  <c r="L57" i="22" s="1"/>
  <c r="L60" i="22" s="1"/>
  <c r="I49" i="22"/>
  <c r="I52" i="22" s="1"/>
  <c r="I54" i="22" s="1"/>
  <c r="I57" i="22" s="1"/>
  <c r="I60" i="22" s="1"/>
  <c r="K49" i="15"/>
  <c r="K52" i="15" s="1"/>
  <c r="K54" i="15" s="1"/>
  <c r="K57" i="15" s="1"/>
  <c r="K60" i="15" s="1"/>
  <c r="Q49" i="12"/>
  <c r="Q52" i="12" s="1"/>
  <c r="Q54" i="12" s="1"/>
  <c r="Q57" i="12" s="1"/>
  <c r="Q60" i="12" s="1"/>
  <c r="U49" i="6"/>
  <c r="U52" i="6" s="1"/>
  <c r="U54" i="6" s="1"/>
  <c r="U57" i="6" s="1"/>
  <c r="U60" i="6" s="1"/>
  <c r="O49" i="1"/>
  <c r="O52" i="1" s="1"/>
  <c r="O54" i="1" s="1"/>
  <c r="O57" i="1" s="1"/>
  <c r="O60" i="1" s="1"/>
  <c r="U49" i="24"/>
  <c r="U52" i="24" s="1"/>
  <c r="U54" i="24" s="1"/>
  <c r="U57" i="24" s="1"/>
  <c r="U60" i="24" s="1"/>
  <c r="AA49" i="23"/>
  <c r="AA52" i="23" s="1"/>
  <c r="AA54" i="23" s="1"/>
  <c r="AA57" i="23" s="1"/>
  <c r="AA60" i="23" s="1"/>
  <c r="M49" i="22"/>
  <c r="M52" i="22" s="1"/>
  <c r="M54" i="22" s="1"/>
  <c r="M57" i="22" s="1"/>
  <c r="M60" i="22" s="1"/>
  <c r="D49" i="20"/>
  <c r="D52" i="20" s="1"/>
  <c r="D54" i="20" s="1"/>
  <c r="D57" i="20" s="1"/>
  <c r="D60" i="20" s="1"/>
  <c r="V49" i="18"/>
  <c r="V52" i="18" s="1"/>
  <c r="V54" i="18" s="1"/>
  <c r="V57" i="18" s="1"/>
  <c r="V60" i="18" s="1"/>
  <c r="K49" i="17"/>
  <c r="K52" i="17" s="1"/>
  <c r="K54" i="17" s="1"/>
  <c r="K57" i="17" s="1"/>
  <c r="K60" i="17" s="1"/>
  <c r="W49" i="16"/>
  <c r="W52" i="16" s="1"/>
  <c r="W54" i="16" s="1"/>
  <c r="W57" i="16" s="1"/>
  <c r="W60" i="16" s="1"/>
  <c r="L49" i="15"/>
  <c r="L52" i="15" s="1"/>
  <c r="L54" i="15" s="1"/>
  <c r="L57" i="15" s="1"/>
  <c r="L60" i="15" s="1"/>
  <c r="L49" i="13"/>
  <c r="L52" i="13" s="1"/>
  <c r="L54" i="13" s="1"/>
  <c r="L57" i="13" s="1"/>
  <c r="L60" i="13" s="1"/>
  <c r="R49" i="12"/>
  <c r="R52" i="12" s="1"/>
  <c r="R54" i="12" s="1"/>
  <c r="R57" i="12" s="1"/>
  <c r="R60" i="12" s="1"/>
  <c r="C49" i="11"/>
  <c r="C52" i="11" s="1"/>
  <c r="C54" i="11" s="1"/>
  <c r="C57" i="11" s="1"/>
  <c r="C60" i="11" s="1"/>
  <c r="H49" i="10"/>
  <c r="H52" i="10" s="1"/>
  <c r="H54" i="10" s="1"/>
  <c r="H57" i="10" s="1"/>
  <c r="H60" i="10" s="1"/>
  <c r="T49" i="8"/>
  <c r="T52" i="8" s="1"/>
  <c r="T54" i="8" s="1"/>
  <c r="T57" i="8" s="1"/>
  <c r="T60" i="8" s="1"/>
  <c r="X49" i="6"/>
  <c r="L49" i="3"/>
  <c r="L52" i="3" s="1"/>
  <c r="L54" i="3" s="1"/>
  <c r="L57" i="3" s="1"/>
  <c r="L60" i="3" s="1"/>
  <c r="C49" i="2"/>
  <c r="C52" i="2" s="1"/>
  <c r="C54" i="2" s="1"/>
  <c r="C57" i="2" s="1"/>
  <c r="C60" i="2" s="1"/>
  <c r="P49" i="1"/>
  <c r="P52" i="1" s="1"/>
  <c r="P54" i="1" s="1"/>
  <c r="P57" i="1" s="1"/>
  <c r="P60" i="1" s="1"/>
  <c r="F49" i="23"/>
  <c r="F52" i="23" s="1"/>
  <c r="F54" i="23" s="1"/>
  <c r="F57" i="23" s="1"/>
  <c r="F60" i="23" s="1"/>
  <c r="S49" i="21"/>
  <c r="S52" i="21" s="1"/>
  <c r="S54" i="21" s="1"/>
  <c r="S57" i="21" s="1"/>
  <c r="S60" i="21" s="1"/>
  <c r="E49" i="20"/>
  <c r="E52" i="20" s="1"/>
  <c r="E54" i="20" s="1"/>
  <c r="E57" i="20" s="1"/>
  <c r="E60" i="20" s="1"/>
  <c r="L49" i="19"/>
  <c r="L52" i="19" s="1"/>
  <c r="L54" i="19" s="1"/>
  <c r="L57" i="19" s="1"/>
  <c r="L60" i="19" s="1"/>
  <c r="W49" i="18"/>
  <c r="W52" i="18" s="1"/>
  <c r="W54" i="18" s="1"/>
  <c r="W57" i="18" s="1"/>
  <c r="W60" i="18" s="1"/>
  <c r="O49" i="14"/>
  <c r="O52" i="14" s="1"/>
  <c r="O54" i="14" s="1"/>
  <c r="O57" i="14" s="1"/>
  <c r="O60" i="14" s="1"/>
  <c r="M49" i="13"/>
  <c r="M52" i="13" s="1"/>
  <c r="M54" i="13" s="1"/>
  <c r="M57" i="13" s="1"/>
  <c r="M60" i="13" s="1"/>
  <c r="K49" i="13"/>
  <c r="K52" i="13" s="1"/>
  <c r="K54" i="13" s="1"/>
  <c r="K57" i="13" s="1"/>
  <c r="K60" i="13" s="1"/>
  <c r="S49" i="12"/>
  <c r="S52" i="12" s="1"/>
  <c r="S54" i="12" s="1"/>
  <c r="S57" i="12" s="1"/>
  <c r="S60" i="12" s="1"/>
  <c r="AA49" i="11"/>
  <c r="AA52" i="11" s="1"/>
  <c r="AA54" i="11" s="1"/>
  <c r="AA57" i="11" s="1"/>
  <c r="AA60" i="11" s="1"/>
  <c r="G49" i="10"/>
  <c r="G52" i="10" s="1"/>
  <c r="G54" i="10" s="1"/>
  <c r="G57" i="10" s="1"/>
  <c r="G60" i="10" s="1"/>
  <c r="W49" i="8"/>
  <c r="W52" i="8" s="1"/>
  <c r="W54" i="8" s="1"/>
  <c r="W57" i="8" s="1"/>
  <c r="W60" i="8" s="1"/>
  <c r="C49" i="6"/>
  <c r="C52" i="6" s="1"/>
  <c r="C54" i="6" s="1"/>
  <c r="C57" i="6" s="1"/>
  <c r="C60" i="6" s="1"/>
  <c r="Y49" i="6"/>
  <c r="Y52" i="6" s="1"/>
  <c r="Y54" i="6" s="1"/>
  <c r="Y57" i="6" s="1"/>
  <c r="Y60" i="6" s="1"/>
  <c r="M49" i="3"/>
  <c r="M52" i="3" s="1"/>
  <c r="M54" i="3" s="1"/>
  <c r="M57" i="3" s="1"/>
  <c r="M60" i="3" s="1"/>
  <c r="D49" i="2"/>
  <c r="D52" i="2" s="1"/>
  <c r="D54" i="2" s="1"/>
  <c r="D57" i="2" s="1"/>
  <c r="D60" i="2" s="1"/>
  <c r="Q49" i="9"/>
  <c r="Q52" i="9" s="1"/>
  <c r="Q54" i="9" s="1"/>
  <c r="Q57" i="9" s="1"/>
  <c r="Q60" i="9" s="1"/>
  <c r="G49" i="8"/>
  <c r="G52" i="8" s="1"/>
  <c r="G54" i="8" s="1"/>
  <c r="G57" i="8" s="1"/>
  <c r="G60" i="8" s="1"/>
  <c r="S49" i="7"/>
  <c r="S52" i="7" s="1"/>
  <c r="S54" i="7" s="1"/>
  <c r="S57" i="7" s="1"/>
  <c r="S60" i="7" s="1"/>
  <c r="I49" i="6"/>
  <c r="I52" i="6" s="1"/>
  <c r="I54" i="6" s="1"/>
  <c r="I57" i="6" s="1"/>
  <c r="I60" i="6" s="1"/>
  <c r="T49" i="5"/>
  <c r="T52" i="5" s="1"/>
  <c r="T54" i="5" s="1"/>
  <c r="T57" i="5" s="1"/>
  <c r="T60" i="5" s="1"/>
  <c r="H49" i="4"/>
  <c r="H52" i="4" s="1"/>
  <c r="H54" i="4" s="1"/>
  <c r="H57" i="4" s="1"/>
  <c r="H60" i="4" s="1"/>
  <c r="S49" i="3"/>
  <c r="S52" i="3" s="1"/>
  <c r="S54" i="3" s="1"/>
  <c r="S57" i="3" s="1"/>
  <c r="S60" i="3" s="1"/>
  <c r="J49" i="2"/>
  <c r="J52" i="2" s="1"/>
  <c r="J54" i="2" s="1"/>
  <c r="J57" i="2" s="1"/>
  <c r="J60" i="2" s="1"/>
  <c r="W49" i="1"/>
  <c r="W52" i="1" s="1"/>
  <c r="W54" i="1" s="1"/>
  <c r="W57" i="1" s="1"/>
  <c r="W60" i="1" s="1"/>
  <c r="G49" i="24"/>
  <c r="G52" i="24" s="1"/>
  <c r="G54" i="24" s="1"/>
  <c r="G57" i="24" s="1"/>
  <c r="G60" i="24" s="1"/>
  <c r="U49" i="22"/>
  <c r="U52" i="22" s="1"/>
  <c r="U54" i="22" s="1"/>
  <c r="U57" i="22" s="1"/>
  <c r="U60" i="22" s="1"/>
  <c r="D49" i="21"/>
  <c r="D52" i="21" s="1"/>
  <c r="D54" i="21" s="1"/>
  <c r="D57" i="21" s="1"/>
  <c r="D60" i="21" s="1"/>
  <c r="AA49" i="21"/>
  <c r="AA52" i="21" s="1"/>
  <c r="AA54" i="21" s="1"/>
  <c r="AA57" i="21" s="1"/>
  <c r="AA60" i="21" s="1"/>
  <c r="X49" i="21"/>
  <c r="X52" i="21" s="1"/>
  <c r="L49" i="20"/>
  <c r="L52" i="20" s="1"/>
  <c r="L54" i="20" s="1"/>
  <c r="L57" i="20" s="1"/>
  <c r="L60" i="20" s="1"/>
  <c r="H49" i="18"/>
  <c r="H52" i="18" s="1"/>
  <c r="H54" i="18" s="1"/>
  <c r="H57" i="18" s="1"/>
  <c r="H60" i="18" s="1"/>
  <c r="S49" i="17"/>
  <c r="S52" i="17" s="1"/>
  <c r="S54" i="17" s="1"/>
  <c r="S57" i="17" s="1"/>
  <c r="S60" i="17" s="1"/>
  <c r="I49" i="16"/>
  <c r="I52" i="16" s="1"/>
  <c r="I54" i="16" s="1"/>
  <c r="I57" i="16" s="1"/>
  <c r="I60" i="16" s="1"/>
  <c r="T49" i="15"/>
  <c r="T52" i="15" s="1"/>
  <c r="T54" i="15" s="1"/>
  <c r="T57" i="15" s="1"/>
  <c r="T60" i="15" s="1"/>
  <c r="T49" i="13"/>
  <c r="T52" i="13" s="1"/>
  <c r="T54" i="13" s="1"/>
  <c r="T57" i="13" s="1"/>
  <c r="T60" i="13" s="1"/>
  <c r="K49" i="11"/>
  <c r="K52" i="11" s="1"/>
  <c r="K54" i="11" s="1"/>
  <c r="K57" i="11" s="1"/>
  <c r="K60" i="11" s="1"/>
  <c r="I49" i="11"/>
  <c r="I52" i="11" s="1"/>
  <c r="I54" i="11" s="1"/>
  <c r="I57" i="11" s="1"/>
  <c r="I60" i="11" s="1"/>
  <c r="P49" i="10"/>
  <c r="P52" i="10" s="1"/>
  <c r="P54" i="10" s="1"/>
  <c r="P57" i="10" s="1"/>
  <c r="P60" i="10" s="1"/>
  <c r="H49" i="8"/>
  <c r="H52" i="8" s="1"/>
  <c r="H54" i="8" s="1"/>
  <c r="H57" i="8" s="1"/>
  <c r="H60" i="8" s="1"/>
  <c r="F49" i="8"/>
  <c r="F52" i="8" s="1"/>
  <c r="F54" i="8" s="1"/>
  <c r="F57" i="8" s="1"/>
  <c r="F60" i="8" s="1"/>
  <c r="J49" i="6"/>
  <c r="J52" i="6" s="1"/>
  <c r="J54" i="6" s="1"/>
  <c r="J57" i="6" s="1"/>
  <c r="J60" i="6" s="1"/>
  <c r="I49" i="4"/>
  <c r="I52" i="4" s="1"/>
  <c r="I54" i="4" s="1"/>
  <c r="I57" i="4" s="1"/>
  <c r="I60" i="4" s="1"/>
  <c r="G49" i="4"/>
  <c r="G52" i="4" s="1"/>
  <c r="G54" i="4" s="1"/>
  <c r="G57" i="4" s="1"/>
  <c r="G60" i="4" s="1"/>
  <c r="T49" i="3"/>
  <c r="T52" i="3" s="1"/>
  <c r="T54" i="3" s="1"/>
  <c r="T57" i="3" s="1"/>
  <c r="T60" i="3" s="1"/>
  <c r="K49" i="2"/>
  <c r="K52" i="2" s="1"/>
  <c r="K54" i="2" s="1"/>
  <c r="K57" i="2" s="1"/>
  <c r="K60" i="2" s="1"/>
  <c r="Y49" i="22"/>
  <c r="Y52" i="22" s="1"/>
  <c r="Y54" i="22" s="1"/>
  <c r="Y57" i="22" s="1"/>
  <c r="Y60" i="22" s="1"/>
  <c r="Z48" i="22"/>
  <c r="Z54" i="19"/>
  <c r="X57" i="19"/>
  <c r="R49" i="21"/>
  <c r="R52" i="21" s="1"/>
  <c r="R54" i="21" s="1"/>
  <c r="R57" i="21" s="1"/>
  <c r="R60" i="21" s="1"/>
  <c r="X52" i="1"/>
  <c r="Z48" i="23"/>
  <c r="X49" i="23"/>
  <c r="X49" i="24"/>
  <c r="Z33" i="24"/>
  <c r="Z49" i="22"/>
  <c r="X52" i="22"/>
  <c r="Z54" i="20"/>
  <c r="Z52" i="19"/>
  <c r="Z49" i="19"/>
  <c r="Z33" i="1"/>
  <c r="X54" i="15"/>
  <c r="Y49" i="21"/>
  <c r="Y52" i="21" s="1"/>
  <c r="Y54" i="21" s="1"/>
  <c r="Y57" i="21" s="1"/>
  <c r="Y60" i="21" s="1"/>
  <c r="AA49" i="20"/>
  <c r="AA52" i="20" s="1"/>
  <c r="AA54" i="20" s="1"/>
  <c r="AA57" i="20" s="1"/>
  <c r="AA60" i="20" s="1"/>
  <c r="Z49" i="17"/>
  <c r="X52" i="17"/>
  <c r="X52" i="13"/>
  <c r="Z49" i="13"/>
  <c r="Z33" i="17"/>
  <c r="X52" i="11"/>
  <c r="Z49" i="11"/>
  <c r="Z33" i="18"/>
  <c r="Z33" i="19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T49" i="12"/>
  <c r="T52" i="12" s="1"/>
  <c r="T54" i="12" s="1"/>
  <c r="T57" i="12" s="1"/>
  <c r="T60" i="12" s="1"/>
  <c r="Z33" i="20"/>
  <c r="F49" i="16"/>
  <c r="F52" i="16" s="1"/>
  <c r="F54" i="16" s="1"/>
  <c r="F57" i="16" s="1"/>
  <c r="F60" i="16" s="1"/>
  <c r="N49" i="16"/>
  <c r="N52" i="16" s="1"/>
  <c r="N54" i="16" s="1"/>
  <c r="N57" i="16" s="1"/>
  <c r="N60" i="16" s="1"/>
  <c r="V49" i="16"/>
  <c r="V52" i="16" s="1"/>
  <c r="V54" i="16" s="1"/>
  <c r="V57" i="16" s="1"/>
  <c r="V60" i="16" s="1"/>
  <c r="Z49" i="15"/>
  <c r="Z49" i="8"/>
  <c r="X52" i="8"/>
  <c r="X52" i="7"/>
  <c r="Z52" i="10"/>
  <c r="X54" i="10"/>
  <c r="Z33" i="11"/>
  <c r="X54" i="9"/>
  <c r="Z33" i="13"/>
  <c r="Z33" i="14"/>
  <c r="Z49" i="10"/>
  <c r="X52" i="2"/>
  <c r="Z33" i="7"/>
  <c r="Z33" i="8"/>
  <c r="X52" i="6"/>
  <c r="Z49" i="5"/>
  <c r="X52" i="5"/>
  <c r="X49" i="4"/>
  <c r="Z33" i="4"/>
  <c r="Z48" i="3"/>
  <c r="X49" i="3"/>
  <c r="Z33" i="9"/>
  <c r="Y49" i="3"/>
  <c r="Y52" i="3" s="1"/>
  <c r="Y54" i="3" s="1"/>
  <c r="Y57" i="3" s="1"/>
  <c r="Y60" i="3" s="1"/>
  <c r="Z33" i="3"/>
  <c r="Z33" i="10"/>
  <c r="Y49" i="2"/>
  <c r="Y52" i="2" s="1"/>
  <c r="Y54" i="2" s="1"/>
  <c r="Y57" i="2" s="1"/>
  <c r="Y60" i="2" s="1"/>
  <c r="Z48" i="2"/>
  <c r="Z33" i="5"/>
  <c r="Z33" i="6"/>
  <c r="Z49" i="16" l="1"/>
  <c r="X57" i="14"/>
  <c r="Z49" i="7"/>
  <c r="Z49" i="14"/>
  <c r="Y52" i="14"/>
  <c r="Y54" i="14" s="1"/>
  <c r="Y57" i="14" s="1"/>
  <c r="Y60" i="14" s="1"/>
  <c r="Z49" i="1"/>
  <c r="Z52" i="14"/>
  <c r="Z52" i="15"/>
  <c r="Z49" i="6"/>
  <c r="X52" i="18"/>
  <c r="Z49" i="12"/>
  <c r="X52" i="12"/>
  <c r="Z49" i="9"/>
  <c r="Z52" i="16"/>
  <c r="X54" i="16"/>
  <c r="Z52" i="22"/>
  <c r="X54" i="22"/>
  <c r="X54" i="18"/>
  <c r="Z52" i="18"/>
  <c r="Z49" i="24"/>
  <c r="X52" i="24"/>
  <c r="Z52" i="21"/>
  <c r="X54" i="21"/>
  <c r="X60" i="14"/>
  <c r="Z52" i="7"/>
  <c r="X54" i="7"/>
  <c r="Z52" i="17"/>
  <c r="X54" i="17"/>
  <c r="Z49" i="23"/>
  <c r="X52" i="23"/>
  <c r="Z49" i="21"/>
  <c r="Z52" i="2"/>
  <c r="X54" i="2"/>
  <c r="Z49" i="4"/>
  <c r="X52" i="4"/>
  <c r="Z52" i="6"/>
  <c r="X54" i="6"/>
  <c r="X54" i="8"/>
  <c r="Z52" i="8"/>
  <c r="Z52" i="11"/>
  <c r="X54" i="11"/>
  <c r="Z49" i="3"/>
  <c r="X52" i="3"/>
  <c r="Z54" i="9"/>
  <c r="X57" i="9"/>
  <c r="Z54" i="15"/>
  <c r="X57" i="15"/>
  <c r="Z54" i="10"/>
  <c r="X57" i="10"/>
  <c r="Z49" i="2"/>
  <c r="Z52" i="5"/>
  <c r="X54" i="5"/>
  <c r="Z57" i="19"/>
  <c r="X60" i="19"/>
  <c r="Z60" i="19" s="1"/>
  <c r="X54" i="13"/>
  <c r="Z52" i="13"/>
  <c r="Z57" i="20"/>
  <c r="X60" i="20"/>
  <c r="Z60" i="20" s="1"/>
  <c r="Z52" i="1"/>
  <c r="X54" i="1"/>
  <c r="X54" i="12" l="1"/>
  <c r="Z52" i="12"/>
  <c r="Z60" i="14"/>
  <c r="Z57" i="14"/>
  <c r="Z54" i="14"/>
  <c r="Z52" i="3"/>
  <c r="X54" i="3"/>
  <c r="Z52" i="4"/>
  <c r="X54" i="4"/>
  <c r="X57" i="17"/>
  <c r="Z54" i="17"/>
  <c r="X57" i="7"/>
  <c r="Z54" i="7"/>
  <c r="Z54" i="13"/>
  <c r="X57" i="13"/>
  <c r="Z54" i="11"/>
  <c r="X57" i="11"/>
  <c r="Z57" i="9"/>
  <c r="X60" i="9"/>
  <c r="Z60" i="9" s="1"/>
  <c r="X57" i="6"/>
  <c r="Z54" i="6"/>
  <c r="Z52" i="24"/>
  <c r="X54" i="24"/>
  <c r="Z57" i="10"/>
  <c r="X60" i="10"/>
  <c r="Z60" i="10" s="1"/>
  <c r="Z57" i="15"/>
  <c r="X60" i="15"/>
  <c r="Z60" i="15" s="1"/>
  <c r="Z54" i="2"/>
  <c r="X57" i="2"/>
  <c r="Z54" i="18"/>
  <c r="X57" i="18"/>
  <c r="Z54" i="22"/>
  <c r="X57" i="22"/>
  <c r="Z54" i="1"/>
  <c r="X57" i="1"/>
  <c r="Z54" i="5"/>
  <c r="X57" i="5"/>
  <c r="Z54" i="8"/>
  <c r="X57" i="8"/>
  <c r="Z52" i="23"/>
  <c r="X54" i="23"/>
  <c r="X57" i="21"/>
  <c r="Z54" i="21"/>
  <c r="X57" i="16"/>
  <c r="Z54" i="16"/>
  <c r="Z54" i="12" l="1"/>
  <c r="X57" i="12"/>
  <c r="Z57" i="16"/>
  <c r="X60" i="16"/>
  <c r="Z60" i="16" s="1"/>
  <c r="X60" i="1"/>
  <c r="Z60" i="1" s="1"/>
  <c r="Z57" i="1"/>
  <c r="Z57" i="6"/>
  <c r="X60" i="6"/>
  <c r="Z60" i="6" s="1"/>
  <c r="Z57" i="8"/>
  <c r="X60" i="8"/>
  <c r="Z60" i="8" s="1"/>
  <c r="Z54" i="4"/>
  <c r="X57" i="4"/>
  <c r="Z54" i="23"/>
  <c r="X57" i="23"/>
  <c r="X60" i="21"/>
  <c r="Z60" i="21" s="1"/>
  <c r="Z57" i="21"/>
  <c r="Z57" i="7"/>
  <c r="X60" i="7"/>
  <c r="Z60" i="7" s="1"/>
  <c r="Z57" i="22"/>
  <c r="X60" i="22"/>
  <c r="Z60" i="22" s="1"/>
  <c r="Z57" i="17"/>
  <c r="X60" i="17"/>
  <c r="Z60" i="17" s="1"/>
  <c r="Z57" i="18"/>
  <c r="X60" i="18"/>
  <c r="Z60" i="18" s="1"/>
  <c r="X60" i="11"/>
  <c r="Z60" i="11" s="1"/>
  <c r="Z57" i="11"/>
  <c r="X60" i="5"/>
  <c r="Z60" i="5" s="1"/>
  <c r="Z57" i="5"/>
  <c r="Z57" i="2"/>
  <c r="X60" i="2"/>
  <c r="Z60" i="2" s="1"/>
  <c r="Z54" i="24"/>
  <c r="X57" i="24"/>
  <c r="Z57" i="13"/>
  <c r="X60" i="13"/>
  <c r="Z60" i="13" s="1"/>
  <c r="Z54" i="3"/>
  <c r="X57" i="3"/>
  <c r="Z57" i="12" l="1"/>
  <c r="X60" i="12"/>
  <c r="Z60" i="12" s="1"/>
  <c r="Z57" i="24"/>
  <c r="X60" i="24"/>
  <c r="Z60" i="24" s="1"/>
  <c r="Z57" i="23"/>
  <c r="X60" i="23"/>
  <c r="Z60" i="23" s="1"/>
  <c r="Z57" i="3"/>
  <c r="X60" i="3"/>
  <c r="Z60" i="3" s="1"/>
  <c r="Z57" i="4"/>
  <c r="X60" i="4"/>
  <c r="Z60" i="4" s="1"/>
</calcChain>
</file>

<file path=xl/sharedStrings.xml><?xml version="1.0" encoding="utf-8"?>
<sst xmlns="http://schemas.openxmlformats.org/spreadsheetml/2006/main" count="3528" uniqueCount="110">
  <si>
    <t>Free State: Mangaung (MAN) - Table C4 Quarterly Budgeted Financial Performance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</si>
  <si>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</si>
  <si>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</si>
  <si>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</si>
  <si>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</si>
  <si>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</si>
  <si>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</si>
  <si>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</si>
  <si>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</si>
  <si>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</si>
  <si>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</si>
  <si>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</si>
  <si>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</si>
  <si>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</si>
  <si>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</si>
  <si>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</si>
  <si>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</si>
  <si>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</si>
  <si>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</si>
  <si>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</si>
  <si>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</si>
  <si>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</si>
  <si>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</si>
  <si>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</si>
  <si>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</si>
  <si>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</si>
  <si>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</si>
  <si>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</si>
  <si>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</si>
  <si>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</si>
  <si>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</si>
  <si>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</si>
  <si>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</si>
  <si>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</si>
  <si>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</si>
  <si>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</si>
  <si>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</si>
  <si>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</si>
  <si>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</si>
  <si>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</si>
  <si>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</si>
  <si>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</si>
  <si>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</si>
  <si>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</si>
  <si>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</si>
  <si>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</si>
  <si>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</si>
  <si>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</si>
  <si>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</si>
  <si>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</si>
  <si>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</si>
  <si>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</si>
  <si>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</si>
  <si>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</si>
  <si>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</si>
  <si>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</si>
  <si>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</si>
  <si>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</si>
  <si>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</si>
  <si>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</si>
  <si>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</si>
  <si>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</si>
  <si>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</si>
  <si>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</si>
  <si>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</si>
  <si>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</si>
  <si>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</si>
  <si>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</si>
  <si>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</si>
  <si>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</si>
  <si>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</si>
  <si>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</si>
  <si>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</si>
  <si>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</si>
  <si>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</si>
  <si>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</si>
  <si>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</si>
  <si>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</si>
  <si>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</si>
  <si>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</si>
  <si>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</si>
  <si>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</si>
  <si>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</si>
  <si>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</si>
  <si>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</si>
  <si>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</si>
  <si>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water management                             ) for 1st Quarter ended 30 September 2025 (Figures Finalised as at 2025/10/28)</t>
  </si>
  <si>
    <t>Free State: Kopanong (FS162) - Table C4 Quarterly Budgeted Financial Performance ( Waste water management                             ) for 1st Quarter ended 30 September 2025 (Figures Finalised as at 2025/10/28)</t>
  </si>
  <si>
    <t>Free State: Mohokare (FS163) - Table C4 Quarterly Budgeted Financial Performance ( Waste water management                             ) for 1st Quarter ended 30 September 2025 (Figures Finalised as at 2025/10/28)</t>
  </si>
  <si>
    <t>Free State: Xhariep (DC16) - Table C4 Quarterly Budgeted Financial Performance ( Waste water management                             ) for 1st Quarter ended 30 September 2025 (Figures Finalised as at 2025/10/28)</t>
  </si>
  <si>
    <t>Free State: Masilonyana (FS181) - Table C4 Quarterly Budgeted Financial Performance ( Waste water management                             ) for 1st Quarter ended 30 September 2025 (Figures Finalised as at 2025/10/28)</t>
  </si>
  <si>
    <t>Free State: Tokologo (FS182) - Table C4 Quarterly Budgeted Financial Performance ( Waste water management                             ) for 1st Quarter ended 30 September 2025 (Figures Finalised as at 2025/10/28)</t>
  </si>
  <si>
    <t>Free State: Tswelopele (FS183) - Table C4 Quarterly Budgeted Financial Performance ( Waste water management                             ) for 1st Quarter ended 30 September 2025 (Figures Finalised as at 2025/10/28)</t>
  </si>
  <si>
    <t>Free State: Matjhabeng (FS184) - Table C4 Quarterly Budgeted Financial Performance ( Waste water management                             ) for 1st Quarter ended 30 September 2025 (Figures Finalised as at 2025/10/28)</t>
  </si>
  <si>
    <t>Free State: Nala (FS185) - Table C4 Quarterly Budgeted Financial Performance ( Waste water management                             ) for 1st Quarter ended 30 September 2025 (Figures Finalised as at 2025/10/28)</t>
  </si>
  <si>
    <t>Free State: Lejweleputswa (DC18) - Table C4 Quarterly Budgeted Financial Performance ( Waste water management                             ) for 1st Quarter ended 30 September 2025 (Figures Finalised as at 2025/10/28)</t>
  </si>
  <si>
    <t>Free State: Setsoto (FS191) - Table C4 Quarterly Budgeted Financial Performance ( Waste water management                             ) for 1st Quarter ended 30 September 2025 (Figures Finalised as at 2025/10/28)</t>
  </si>
  <si>
    <t>Free State: Dihlabeng (FS192) - Table C4 Quarterly Budgeted Financial Performance ( Waste water management                             ) for 1st Quarter ended 30 September 2025 (Figures Finalised as at 2025/10/28)</t>
  </si>
  <si>
    <t>Free State: Nketoana (FS193) - Table C4 Quarterly Budgeted Financial Performance ( Waste water management                             ) for 1st Quarter ended 30 September 2025 (Figures Finalised as at 2025/10/28)</t>
  </si>
  <si>
    <t>Free State: Maluti-a-Phofung (FS194) - Table C4 Quarterly Budgeted Financial Performance ( Waste water management                             ) for 1st Quarter ended 30 September 2025 (Figures Finalised as at 2025/10/28)</t>
  </si>
  <si>
    <t>Free State: Phumelela (FS195) - Table C4 Quarterly Budgeted Financial Performance ( Waste water management                             ) for 1st Quarter ended 30 September 2025 (Figures Finalised as at 2025/10/28)</t>
  </si>
  <si>
    <t>Free State: Mantsopa (FS196) - Table C4 Quarterly Budgeted Financial Performance ( Waste water management                             ) for 1st Quarter ended 30 September 2025 (Figures Finalised as at 2025/10/28)</t>
  </si>
  <si>
    <t>Free State: Thabo Mofutsanyana (DC19) - Table C4 Quarterly Budgeted Financial Performance ( Waste water management                             ) for 1st Quarter ended 30 September 2025 (Figures Finalised as at 2025/10/28)</t>
  </si>
  <si>
    <t>Free State: Moqhaka (FS201) - Table C4 Quarterly Budgeted Financial Performance ( Waste water management                             ) for 1st Quarter ended 30 September 2025 (Figures Finalised as at 2025/10/28)</t>
  </si>
  <si>
    <t>Free State: Ngwathe (FS203) - Table C4 Quarterly Budgeted Financial Performance ( Waste water management                             ) for 1st Quarter ended 30 September 2025 (Figures Finalised as at 2025/10/28)</t>
  </si>
  <si>
    <t>Free State: Metsimaholo (FS204) - Table C4 Quarterly Budgeted Financial Performance ( Waste water management                             ) for 1st Quarter ended 30 September 2025 (Figures Finalised as at 2025/10/28)</t>
  </si>
  <si>
    <t>Free State: Mafube (FS205) - Table C4 Quarterly Budgeted Financial Performance ( Waste water management                             ) for 1st Quarter ended 30 September 2025 (Figures Finalised as at 2025/10/28)</t>
  </si>
  <si>
    <t>Free State: Fezile Dabi (DC20) - Table C4 Quarterly Budgeted Financial Performance ( Waste water management                             ) for 1st Quarter ended 30 September 2025 (Figures Finalised as at 2025/10/28)</t>
  </si>
  <si>
    <t>Summary - Table C4 Quarterly Budgeted Financial Performance ( Waste water management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</si>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</sst>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530055677</v>
      </c>
      <c r="D8" s="20"/>
      <c r="E8" s="21">
        <v>589014650</v>
      </c>
      <c r="F8" s="22">
        <v>589014650</v>
      </c>
      <c r="G8" s="22">
        <v>42587719</v>
      </c>
      <c r="H8" s="22">
        <v>43697763</v>
      </c>
      <c r="I8" s="22">
        <v>42280815</v>
      </c>
      <c r="J8" s="22">
        <v>128566297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128566297</v>
      </c>
      <c r="X8" s="22">
        <v>147253653</v>
      </c>
      <c r="Y8" s="22">
        <v>-18687356</v>
      </c>
      <c r="Z8" s="23">
        <v>-12.690589074893783</v>
      </c>
      <c r="AA8" s="20">
        <v>589014650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116901151</v>
      </c>
      <c r="D13" s="20"/>
      <c r="E13" s="21">
        <v>112405096</v>
      </c>
      <c r="F13" s="22">
        <v>112405096</v>
      </c>
      <c r="G13" s="22">
        <v>10143357</v>
      </c>
      <c r="H13" s="22">
        <v>9683152</v>
      </c>
      <c r="I13" s="22">
        <v>9698373</v>
      </c>
      <c r="J13" s="22">
        <v>29524882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29524882</v>
      </c>
      <c r="X13" s="22">
        <v>28101273</v>
      </c>
      <c r="Y13" s="22">
        <v>1423609</v>
      </c>
      <c r="Z13" s="23">
        <v>5.0659946971085619</v>
      </c>
      <c r="AA13" s="20">
        <v>112405096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166181492</v>
      </c>
      <c r="D26" s="20"/>
      <c r="E26" s="21">
        <v>371250420</v>
      </c>
      <c r="F26" s="22">
        <v>371250420</v>
      </c>
      <c r="G26" s="22">
        <v>154687520</v>
      </c>
      <c r="H26" s="22"/>
      <c r="I26" s="22"/>
      <c r="J26" s="22">
        <v>154687520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154687520</v>
      </c>
      <c r="X26" s="22">
        <v>92812605</v>
      </c>
      <c r="Y26" s="22">
        <v>61874915</v>
      </c>
      <c r="Z26" s="23">
        <v>66.666499663488594</v>
      </c>
      <c r="AA26" s="20">
        <v>371250420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813138320</v>
      </c>
      <c r="D33" s="29">
        <f t="shared" ref="D33:Y33" si="0">SUM(D6:D32)</f>
        <v>0</v>
      </c>
      <c r="E33" s="30">
        <f t="shared" si="0"/>
        <v>1072670166</v>
      </c>
      <c r="F33" s="31">
        <f t="shared" si="0"/>
        <v>1072670166</v>
      </c>
      <c r="G33" s="31">
        <f t="shared" si="0"/>
        <v>207418596</v>
      </c>
      <c r="H33" s="31">
        <f t="shared" si="0"/>
        <v>53380915</v>
      </c>
      <c r="I33" s="31">
        <f t="shared" si="0"/>
        <v>51979188</v>
      </c>
      <c r="J33" s="31">
        <f t="shared" si="0"/>
        <v>312778699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312778699</v>
      </c>
      <c r="X33" s="31">
        <f t="shared" si="0"/>
        <v>268167531</v>
      </c>
      <c r="Y33" s="31">
        <f t="shared" si="0"/>
        <v>44611168</v>
      </c>
      <c r="Z33" s="32">
        <f>+IF(X33&lt;&gt;0,+(Y33/X33)*100,0)</f>
        <v>16.635559060280119</v>
      </c>
      <c r="AA33" s="29">
        <f>SUM(AA6:AA32)</f>
        <v>1072670166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133934209</v>
      </c>
      <c r="D35" s="20"/>
      <c r="E35" s="21">
        <v>124755348</v>
      </c>
      <c r="F35" s="22">
        <v>124755348</v>
      </c>
      <c r="G35" s="22">
        <v>11221824</v>
      </c>
      <c r="H35" s="22">
        <v>11690982</v>
      </c>
      <c r="I35" s="22">
        <v>12669610</v>
      </c>
      <c r="J35" s="22">
        <v>35582416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35582416</v>
      </c>
      <c r="X35" s="22">
        <v>31188939</v>
      </c>
      <c r="Y35" s="22">
        <v>4393477</v>
      </c>
      <c r="Z35" s="23">
        <v>14.086651039972859</v>
      </c>
      <c r="AA35" s="20">
        <v>124755348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1142105</v>
      </c>
      <c r="D38" s="20"/>
      <c r="E38" s="21">
        <v>1653023</v>
      </c>
      <c r="F38" s="22">
        <v>1653023</v>
      </c>
      <c r="G38" s="22"/>
      <c r="H38" s="22">
        <v>182766</v>
      </c>
      <c r="I38" s="22">
        <v>274821</v>
      </c>
      <c r="J38" s="22">
        <v>457587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457587</v>
      </c>
      <c r="X38" s="22">
        <v>413265</v>
      </c>
      <c r="Y38" s="22">
        <v>44322</v>
      </c>
      <c r="Z38" s="23">
        <v>10.724837573953758</v>
      </c>
      <c r="AA38" s="20">
        <v>1653023</v>
      </c>
    </row>
    <row r="39" spans="1:27" x14ac:dyDescent="0.25">
      <c r="A39" s="19" t="s">
        <v>65</v>
      </c>
      <c r="B39" s="15" t="s">
        <v>32</v>
      </c>
      <c r="C39" s="20">
        <v>219507719</v>
      </c>
      <c r="D39" s="20"/>
      <c r="E39" s="21">
        <v>262256445</v>
      </c>
      <c r="F39" s="22">
        <v>262256445</v>
      </c>
      <c r="G39" s="22"/>
      <c r="H39" s="22">
        <v>32837941</v>
      </c>
      <c r="I39" s="22">
        <v>21854704</v>
      </c>
      <c r="J39" s="22">
        <v>54692645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54692645</v>
      </c>
      <c r="X39" s="22">
        <v>65564112</v>
      </c>
      <c r="Y39" s="22">
        <v>-10871467</v>
      </c>
      <c r="Z39" s="23">
        <v>-16.581429486911986</v>
      </c>
      <c r="AA39" s="20">
        <v>262256445</v>
      </c>
    </row>
    <row r="40" spans="1:27" x14ac:dyDescent="0.25">
      <c r="A40" s="19" t="s">
        <v>66</v>
      </c>
      <c r="B40" s="15" t="s">
        <v>32</v>
      </c>
      <c r="C40" s="20">
        <v>123399083</v>
      </c>
      <c r="D40" s="20"/>
      <c r="E40" s="21">
        <v>131228772</v>
      </c>
      <c r="F40" s="22">
        <v>131228772</v>
      </c>
      <c r="G40" s="22">
        <v>9978211</v>
      </c>
      <c r="H40" s="22"/>
      <c r="I40" s="22">
        <v>19634543</v>
      </c>
      <c r="J40" s="22">
        <v>29612754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29612754</v>
      </c>
      <c r="X40" s="22">
        <v>32807193</v>
      </c>
      <c r="Y40" s="22">
        <v>-3194439</v>
      </c>
      <c r="Z40" s="23">
        <v>-9.7370079787075952</v>
      </c>
      <c r="AA40" s="20">
        <v>131228772</v>
      </c>
    </row>
    <row r="41" spans="1:27" x14ac:dyDescent="0.25">
      <c r="A41" s="19" t="s">
        <v>40</v>
      </c>
      <c r="B41" s="15" t="s">
        <v>32</v>
      </c>
      <c r="C41" s="20">
        <v>22278073</v>
      </c>
      <c r="D41" s="20"/>
      <c r="E41" s="21">
        <v>12665010</v>
      </c>
      <c r="F41" s="22">
        <v>12665010</v>
      </c>
      <c r="G41" s="22">
        <v>393642</v>
      </c>
      <c r="H41" s="22">
        <v>350610</v>
      </c>
      <c r="I41" s="22">
        <v>366969</v>
      </c>
      <c r="J41" s="22">
        <v>1111221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1111221</v>
      </c>
      <c r="X41" s="22">
        <v>3166254</v>
      </c>
      <c r="Y41" s="22">
        <v>-2055033</v>
      </c>
      <c r="Z41" s="23">
        <v>-64.904236994252514</v>
      </c>
      <c r="AA41" s="20">
        <v>12665010</v>
      </c>
    </row>
    <row r="42" spans="1:27" x14ac:dyDescent="0.25">
      <c r="A42" s="19" t="s">
        <v>67</v>
      </c>
      <c r="B42" s="15" t="s">
        <v>32</v>
      </c>
      <c r="C42" s="20">
        <v>128097249</v>
      </c>
      <c r="D42" s="20"/>
      <c r="E42" s="21">
        <v>79121014</v>
      </c>
      <c r="F42" s="22">
        <v>79121014</v>
      </c>
      <c r="G42" s="22">
        <v>52823</v>
      </c>
      <c r="H42" s="22">
        <v>1981904</v>
      </c>
      <c r="I42" s="22">
        <v>18052232</v>
      </c>
      <c r="J42" s="22">
        <v>20086959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20086959</v>
      </c>
      <c r="X42" s="22">
        <v>19780290</v>
      </c>
      <c r="Y42" s="22">
        <v>306669</v>
      </c>
      <c r="Z42" s="23">
        <v>1.5503766628295137</v>
      </c>
      <c r="AA42" s="20">
        <v>79121014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30228713</v>
      </c>
      <c r="D44" s="20"/>
      <c r="E44" s="21"/>
      <c r="F44" s="22"/>
      <c r="G44" s="22">
        <v>2886417</v>
      </c>
      <c r="H44" s="22">
        <v>419742527</v>
      </c>
      <c r="I44" s="22">
        <v>420376</v>
      </c>
      <c r="J44" s="22">
        <v>423049320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423049320</v>
      </c>
      <c r="X44" s="22"/>
      <c r="Y44" s="22">
        <v>423049320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1672230</v>
      </c>
      <c r="D45" s="20"/>
      <c r="E45" s="21">
        <v>3753791</v>
      </c>
      <c r="F45" s="22">
        <v>3753791</v>
      </c>
      <c r="G45" s="22">
        <v>94272</v>
      </c>
      <c r="H45" s="22">
        <v>99834</v>
      </c>
      <c r="I45" s="22">
        <v>117681</v>
      </c>
      <c r="J45" s="22">
        <v>311787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311787</v>
      </c>
      <c r="X45" s="22">
        <v>938463</v>
      </c>
      <c r="Y45" s="22">
        <v>-626676</v>
      </c>
      <c r="Z45" s="23">
        <v>-66.776846822943469</v>
      </c>
      <c r="AA45" s="20">
        <v>3753791</v>
      </c>
    </row>
    <row r="46" spans="1:27" x14ac:dyDescent="0.25">
      <c r="A46" s="19" t="s">
        <v>71</v>
      </c>
      <c r="B46" s="15" t="s">
        <v>32</v>
      </c>
      <c r="C46" s="20">
        <v>12646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660272027</v>
      </c>
      <c r="D48" s="29">
        <f t="shared" ref="D48:Y48" si="1">SUM(D35:D47)</f>
        <v>0</v>
      </c>
      <c r="E48" s="30">
        <f t="shared" si="1"/>
        <v>615433403</v>
      </c>
      <c r="F48" s="31">
        <f t="shared" si="1"/>
        <v>615433403</v>
      </c>
      <c r="G48" s="31">
        <f t="shared" si="1"/>
        <v>24627189</v>
      </c>
      <c r="H48" s="31">
        <f t="shared" si="1"/>
        <v>466886564</v>
      </c>
      <c r="I48" s="31">
        <f t="shared" si="1"/>
        <v>73390936</v>
      </c>
      <c r="J48" s="31">
        <f t="shared" si="1"/>
        <v>564904689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564904689</v>
      </c>
      <c r="X48" s="31">
        <f t="shared" si="1"/>
        <v>153858516</v>
      </c>
      <c r="Y48" s="31">
        <f t="shared" si="1"/>
        <v>411046173</v>
      </c>
      <c r="Z48" s="32">
        <f>+IF(X48&lt;&gt;0,+(Y48/X48)*100,0)</f>
        <v>267.15854519225962</v>
      </c>
      <c r="AA48" s="29">
        <f>SUM(AA35:AA47)</f>
        <v>615433403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152866293</v>
      </c>
      <c r="D49" s="39">
        <f t="shared" si="2"/>
        <v>0</v>
      </c>
      <c r="E49" s="40">
        <f t="shared" si="2"/>
        <v>457236763</v>
      </c>
      <c r="F49" s="41">
        <f t="shared" si="2"/>
        <v>457236763</v>
      </c>
      <c r="G49" s="41">
        <f t="shared" si="2"/>
        <v>182791407</v>
      </c>
      <c r="H49" s="41">
        <f t="shared" si="2"/>
        <v>-413505649</v>
      </c>
      <c r="I49" s="41">
        <f t="shared" si="2"/>
        <v>-21411748</v>
      </c>
      <c r="J49" s="41">
        <f t="shared" si="2"/>
        <v>-252125990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-252125990</v>
      </c>
      <c r="X49" s="41">
        <f t="shared" si="2"/>
        <v>114309015</v>
      </c>
      <c r="Y49" s="41">
        <f t="shared" si="2"/>
        <v>-366435005</v>
      </c>
      <c r="Z49" s="42">
        <f>+IF(X49&lt;&gt;0,+(Y49/X49)*100,0)</f>
        <v>-320.56527212661223</v>
      </c>
      <c r="AA49" s="39">
        <f>+AA33-AA48</f>
        <v>457236763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152866293</v>
      </c>
      <c r="D52" s="48">
        <f t="shared" si="3"/>
        <v>0</v>
      </c>
      <c r="E52" s="49">
        <f t="shared" si="3"/>
        <v>457236763</v>
      </c>
      <c r="F52" s="50">
        <f t="shared" si="3"/>
        <v>457236763</v>
      </c>
      <c r="G52" s="50">
        <f t="shared" si="3"/>
        <v>182791407</v>
      </c>
      <c r="H52" s="50">
        <f t="shared" si="3"/>
        <v>-413505649</v>
      </c>
      <c r="I52" s="50">
        <f t="shared" si="3"/>
        <v>-21411748</v>
      </c>
      <c r="J52" s="50">
        <f t="shared" si="3"/>
        <v>-252125990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-252125990</v>
      </c>
      <c r="X52" s="50">
        <f t="shared" si="3"/>
        <v>114309015</v>
      </c>
      <c r="Y52" s="50">
        <f t="shared" si="3"/>
        <v>-366435005</v>
      </c>
      <c r="Z52" s="51">
        <f>+IF(X52&lt;&gt;0,+(Y52/X52)*100,0)</f>
        <v>-320.56527212661223</v>
      </c>
      <c r="AA52" s="48">
        <f>SUM(AA49:AA51)</f>
        <v>457236763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152866293</v>
      </c>
      <c r="D54" s="54">
        <f>+D52-D53</f>
        <v>0</v>
      </c>
      <c r="E54" s="55">
        <f t="shared" si="4"/>
        <v>457236763</v>
      </c>
      <c r="F54" s="56">
        <f t="shared" si="4"/>
        <v>457236763</v>
      </c>
      <c r="G54" s="56">
        <f t="shared" si="4"/>
        <v>182791407</v>
      </c>
      <c r="H54" s="56">
        <f t="shared" si="4"/>
        <v>-413505649</v>
      </c>
      <c r="I54" s="56">
        <f t="shared" si="4"/>
        <v>-21411748</v>
      </c>
      <c r="J54" s="56">
        <f t="shared" si="4"/>
        <v>-252125990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-252125990</v>
      </c>
      <c r="X54" s="56">
        <f t="shared" si="4"/>
        <v>114309015</v>
      </c>
      <c r="Y54" s="56">
        <f t="shared" si="4"/>
        <v>-366435005</v>
      </c>
      <c r="Z54" s="57">
        <f>+IF(X54&lt;&gt;0,+(Y54/X54)*100,0)</f>
        <v>-320.56527212661223</v>
      </c>
      <c r="AA54" s="54">
        <f>+AA52-AA53</f>
        <v>457236763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152866293</v>
      </c>
      <c r="D57" s="48">
        <f>SUM(D54:D56)</f>
        <v>0</v>
      </c>
      <c r="E57" s="49">
        <f t="shared" si="5"/>
        <v>457236763</v>
      </c>
      <c r="F57" s="50">
        <f t="shared" si="5"/>
        <v>457236763</v>
      </c>
      <c r="G57" s="50">
        <f t="shared" si="5"/>
        <v>182791407</v>
      </c>
      <c r="H57" s="50">
        <f t="shared" si="5"/>
        <v>-413505649</v>
      </c>
      <c r="I57" s="50">
        <f t="shared" si="5"/>
        <v>-21411748</v>
      </c>
      <c r="J57" s="50">
        <f t="shared" si="5"/>
        <v>-252125990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-252125990</v>
      </c>
      <c r="X57" s="50">
        <f t="shared" si="5"/>
        <v>114309015</v>
      </c>
      <c r="Y57" s="50">
        <f t="shared" si="5"/>
        <v>-366435005</v>
      </c>
      <c r="Z57" s="51">
        <f>+IF(X57&lt;&gt;0,+(Y57/X57)*100,0)</f>
        <v>-320.56527212661223</v>
      </c>
      <c r="AA57" s="48">
        <f>SUM(AA54:AA56)</f>
        <v>457236763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152866293</v>
      </c>
      <c r="D60" s="65">
        <f>SUM(D57:D59)</f>
        <v>0</v>
      </c>
      <c r="E60" s="66">
        <f t="shared" si="6"/>
        <v>457236763</v>
      </c>
      <c r="F60" s="67">
        <f t="shared" si="6"/>
        <v>457236763</v>
      </c>
      <c r="G60" s="67">
        <f t="shared" si="6"/>
        <v>182791407</v>
      </c>
      <c r="H60" s="67">
        <f t="shared" si="6"/>
        <v>-413505649</v>
      </c>
      <c r="I60" s="67">
        <f t="shared" si="6"/>
        <v>-21411748</v>
      </c>
      <c r="J60" s="67">
        <f t="shared" si="6"/>
        <v>-252125990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-252125990</v>
      </c>
      <c r="X60" s="67">
        <f t="shared" si="6"/>
        <v>114309015</v>
      </c>
      <c r="Y60" s="67">
        <f t="shared" si="6"/>
        <v>-366435005</v>
      </c>
      <c r="Z60" s="68">
        <f>+IF(X60&lt;&gt;0,+(Y60/X60)*100,0)</f>
        <v>-320.56527212661223</v>
      </c>
      <c r="AA60" s="65">
        <f>SUM(AA57:AA59)</f>
        <v>457236763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-1131</v>
      </c>
      <c r="D6" s="20"/>
      <c r="E6" s="21"/>
      <c r="F6" s="22"/>
      <c r="G6" s="22">
        <v>-194</v>
      </c>
      <c r="H6" s="22">
        <v>-485</v>
      </c>
      <c r="I6" s="22">
        <v>-388</v>
      </c>
      <c r="J6" s="22">
        <v>-1067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-1067</v>
      </c>
      <c r="X6" s="22"/>
      <c r="Y6" s="22">
        <v>-1067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12330083</v>
      </c>
      <c r="D8" s="20"/>
      <c r="E8" s="21">
        <v>15222427</v>
      </c>
      <c r="F8" s="22">
        <v>15222427</v>
      </c>
      <c r="G8" s="22">
        <v>1131917</v>
      </c>
      <c r="H8" s="22">
        <v>1041795</v>
      </c>
      <c r="I8" s="22">
        <v>1029343</v>
      </c>
      <c r="J8" s="22">
        <v>3203055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3203055</v>
      </c>
      <c r="X8" s="22">
        <v>3805605</v>
      </c>
      <c r="Y8" s="22">
        <v>-602550</v>
      </c>
      <c r="Z8" s="23">
        <v>-15.833224940581065</v>
      </c>
      <c r="AA8" s="20">
        <v>15222427</v>
      </c>
    </row>
    <row r="9" spans="1:27" x14ac:dyDescent="0.25">
      <c r="A9" s="19" t="s">
        <v>37</v>
      </c>
      <c r="B9" s="15" t="s">
        <v>32</v>
      </c>
      <c r="C9" s="20">
        <v>-2564422</v>
      </c>
      <c r="D9" s="20"/>
      <c r="E9" s="21"/>
      <c r="F9" s="22"/>
      <c r="G9" s="22">
        <v>-211204</v>
      </c>
      <c r="H9" s="22">
        <v>-304420</v>
      </c>
      <c r="I9" s="22">
        <v>-304420</v>
      </c>
      <c r="J9" s="22">
        <v>-820044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-820044</v>
      </c>
      <c r="X9" s="22"/>
      <c r="Y9" s="22">
        <v>-820044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101387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22646646</v>
      </c>
      <c r="D13" s="20"/>
      <c r="E13" s="21">
        <v>4520266</v>
      </c>
      <c r="F13" s="22">
        <v>4520266</v>
      </c>
      <c r="G13" s="22">
        <v>1937451</v>
      </c>
      <c r="H13" s="22">
        <v>1705604</v>
      </c>
      <c r="I13" s="22">
        <v>1751644</v>
      </c>
      <c r="J13" s="22">
        <v>5394699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5394699</v>
      </c>
      <c r="X13" s="22">
        <v>1130067</v>
      </c>
      <c r="Y13" s="22">
        <v>4264632</v>
      </c>
      <c r="Z13" s="23">
        <v>377.3786863964703</v>
      </c>
      <c r="AA13" s="20">
        <v>4520266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540116</v>
      </c>
      <c r="D17" s="20"/>
      <c r="E17" s="21"/>
      <c r="F17" s="22"/>
      <c r="G17" s="22">
        <v>23101</v>
      </c>
      <c r="H17" s="22">
        <v>31906</v>
      </c>
      <c r="I17" s="22">
        <v>30439</v>
      </c>
      <c r="J17" s="22">
        <v>85446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85446</v>
      </c>
      <c r="X17" s="22"/>
      <c r="Y17" s="22">
        <v>85446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52672</v>
      </c>
      <c r="F20" s="22">
        <v>52672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13167</v>
      </c>
      <c r="Y20" s="22">
        <v>-13167</v>
      </c>
      <c r="Z20" s="18">
        <v>-100</v>
      </c>
      <c r="AA20" s="20">
        <v>52672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2159234</v>
      </c>
      <c r="D22" s="20"/>
      <c r="E22" s="21"/>
      <c r="F22" s="22"/>
      <c r="G22" s="22">
        <v>179554</v>
      </c>
      <c r="H22" s="22">
        <v>207881</v>
      </c>
      <c r="I22" s="22">
        <v>238464</v>
      </c>
      <c r="J22" s="22">
        <v>625899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625899</v>
      </c>
      <c r="X22" s="22"/>
      <c r="Y22" s="22">
        <v>625899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1705040</v>
      </c>
      <c r="F26" s="22">
        <v>1705040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426261</v>
      </c>
      <c r="Y26" s="22">
        <v>-426261</v>
      </c>
      <c r="Z26" s="23">
        <v>-100</v>
      </c>
      <c r="AA26" s="20">
        <v>1705040</v>
      </c>
    </row>
    <row r="27" spans="1:27" x14ac:dyDescent="0.25">
      <c r="A27" s="19" t="s">
        <v>40</v>
      </c>
      <c r="B27" s="15" t="s">
        <v>32</v>
      </c>
      <c r="C27" s="20">
        <v>10954303</v>
      </c>
      <c r="D27" s="20"/>
      <c r="E27" s="21"/>
      <c r="F27" s="22"/>
      <c r="G27" s="22">
        <v>1015947</v>
      </c>
      <c r="H27" s="22">
        <v>956503</v>
      </c>
      <c r="I27" s="22">
        <v>994738</v>
      </c>
      <c r="J27" s="22">
        <v>2967188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2967188</v>
      </c>
      <c r="X27" s="22"/>
      <c r="Y27" s="22">
        <v>2967188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46166216</v>
      </c>
      <c r="D33" s="29">
        <f t="shared" ref="D33:Y33" si="0">SUM(D6:D32)</f>
        <v>0</v>
      </c>
      <c r="E33" s="30">
        <f t="shared" si="0"/>
        <v>21500405</v>
      </c>
      <c r="F33" s="31">
        <f t="shared" si="0"/>
        <v>21500405</v>
      </c>
      <c r="G33" s="31">
        <f t="shared" si="0"/>
        <v>4076572</v>
      </c>
      <c r="H33" s="31">
        <f t="shared" si="0"/>
        <v>3638784</v>
      </c>
      <c r="I33" s="31">
        <f t="shared" si="0"/>
        <v>3739820</v>
      </c>
      <c r="J33" s="31">
        <f t="shared" si="0"/>
        <v>11455176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11455176</v>
      </c>
      <c r="X33" s="31">
        <f t="shared" si="0"/>
        <v>5375100</v>
      </c>
      <c r="Y33" s="31">
        <f t="shared" si="0"/>
        <v>6080076</v>
      </c>
      <c r="Z33" s="32">
        <f>+IF(X33&lt;&gt;0,+(Y33/X33)*100,0)</f>
        <v>113.11558854718982</v>
      </c>
      <c r="AA33" s="29">
        <f>SUM(AA6:AA32)</f>
        <v>21500405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16855057</v>
      </c>
      <c r="D35" s="20"/>
      <c r="E35" s="21">
        <v>12509913</v>
      </c>
      <c r="F35" s="22">
        <v>12509913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3127473</v>
      </c>
      <c r="Y35" s="22">
        <v>-3127473</v>
      </c>
      <c r="Z35" s="23">
        <v>-100</v>
      </c>
      <c r="AA35" s="20">
        <v>12509913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8352000</v>
      </c>
      <c r="F39" s="22">
        <v>8352000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2088000</v>
      </c>
      <c r="Y39" s="22">
        <v>-2088000</v>
      </c>
      <c r="Z39" s="23">
        <v>-100</v>
      </c>
      <c r="AA39" s="20">
        <v>8352000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1339442</v>
      </c>
      <c r="F40" s="22">
        <v>1339442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334860</v>
      </c>
      <c r="Y40" s="22">
        <v>-334860</v>
      </c>
      <c r="Z40" s="23">
        <v>-100</v>
      </c>
      <c r="AA40" s="20">
        <v>1339442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1732626</v>
      </c>
      <c r="D42" s="20"/>
      <c r="E42" s="21">
        <v>978914</v>
      </c>
      <c r="F42" s="22">
        <v>978914</v>
      </c>
      <c r="G42" s="22"/>
      <c r="H42" s="22">
        <v>34000</v>
      </c>
      <c r="I42" s="22">
        <v>7245</v>
      </c>
      <c r="J42" s="22">
        <v>41245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41245</v>
      </c>
      <c r="X42" s="22">
        <v>244728</v>
      </c>
      <c r="Y42" s="22">
        <v>-203483</v>
      </c>
      <c r="Z42" s="23">
        <v>-83.146595403876958</v>
      </c>
      <c r="AA42" s="20">
        <v>978914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2219360</v>
      </c>
      <c r="D45" s="20"/>
      <c r="E45" s="21">
        <v>45000</v>
      </c>
      <c r="F45" s="22">
        <v>45000</v>
      </c>
      <c r="G45" s="22">
        <v>92407</v>
      </c>
      <c r="H45" s="22">
        <v>98059</v>
      </c>
      <c r="I45" s="22">
        <v>19642</v>
      </c>
      <c r="J45" s="22">
        <v>210108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210108</v>
      </c>
      <c r="X45" s="22">
        <v>11250</v>
      </c>
      <c r="Y45" s="22">
        <v>198858</v>
      </c>
      <c r="Z45" s="23">
        <v>1767.6266666666668</v>
      </c>
      <c r="AA45" s="20">
        <v>45000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20807043</v>
      </c>
      <c r="D48" s="29">
        <f t="shared" ref="D48:Y48" si="1">SUM(D35:D47)</f>
        <v>0</v>
      </c>
      <c r="E48" s="30">
        <f t="shared" si="1"/>
        <v>23225269</v>
      </c>
      <c r="F48" s="31">
        <f t="shared" si="1"/>
        <v>23225269</v>
      </c>
      <c r="G48" s="31">
        <f t="shared" si="1"/>
        <v>92407</v>
      </c>
      <c r="H48" s="31">
        <f t="shared" si="1"/>
        <v>132059</v>
      </c>
      <c r="I48" s="31">
        <f t="shared" si="1"/>
        <v>26887</v>
      </c>
      <c r="J48" s="31">
        <f t="shared" si="1"/>
        <v>251353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251353</v>
      </c>
      <c r="X48" s="31">
        <f t="shared" si="1"/>
        <v>5806311</v>
      </c>
      <c r="Y48" s="31">
        <f t="shared" si="1"/>
        <v>-5554958</v>
      </c>
      <c r="Z48" s="32">
        <f>+IF(X48&lt;&gt;0,+(Y48/X48)*100,0)</f>
        <v>-95.671037944746672</v>
      </c>
      <c r="AA48" s="29">
        <f>SUM(AA35:AA47)</f>
        <v>23225269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25359173</v>
      </c>
      <c r="D49" s="39">
        <f t="shared" si="2"/>
        <v>0</v>
      </c>
      <c r="E49" s="40">
        <f t="shared" si="2"/>
        <v>-1724864</v>
      </c>
      <c r="F49" s="41">
        <f t="shared" si="2"/>
        <v>-1724864</v>
      </c>
      <c r="G49" s="41">
        <f t="shared" si="2"/>
        <v>3984165</v>
      </c>
      <c r="H49" s="41">
        <f t="shared" si="2"/>
        <v>3506725</v>
      </c>
      <c r="I49" s="41">
        <f t="shared" si="2"/>
        <v>3712933</v>
      </c>
      <c r="J49" s="41">
        <f t="shared" si="2"/>
        <v>11203823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11203823</v>
      </c>
      <c r="X49" s="41">
        <f t="shared" si="2"/>
        <v>-431211</v>
      </c>
      <c r="Y49" s="41">
        <f t="shared" si="2"/>
        <v>11635034</v>
      </c>
      <c r="Z49" s="42">
        <f>+IF(X49&lt;&gt;0,+(Y49/X49)*100,0)</f>
        <v>-2698.2229117531788</v>
      </c>
      <c r="AA49" s="39">
        <f>+AA33-AA48</f>
        <v>-1724864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25359173</v>
      </c>
      <c r="D52" s="48">
        <f t="shared" si="3"/>
        <v>0</v>
      </c>
      <c r="E52" s="49">
        <f t="shared" si="3"/>
        <v>-1724864</v>
      </c>
      <c r="F52" s="50">
        <f t="shared" si="3"/>
        <v>-1724864</v>
      </c>
      <c r="G52" s="50">
        <f t="shared" si="3"/>
        <v>3984165</v>
      </c>
      <c r="H52" s="50">
        <f t="shared" si="3"/>
        <v>3506725</v>
      </c>
      <c r="I52" s="50">
        <f t="shared" si="3"/>
        <v>3712933</v>
      </c>
      <c r="J52" s="50">
        <f t="shared" si="3"/>
        <v>11203823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11203823</v>
      </c>
      <c r="X52" s="50">
        <f t="shared" si="3"/>
        <v>-431211</v>
      </c>
      <c r="Y52" s="50">
        <f t="shared" si="3"/>
        <v>11635034</v>
      </c>
      <c r="Z52" s="51">
        <f>+IF(X52&lt;&gt;0,+(Y52/X52)*100,0)</f>
        <v>-2698.2229117531788</v>
      </c>
      <c r="AA52" s="48">
        <f>SUM(AA49:AA51)</f>
        <v>-1724864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25359173</v>
      </c>
      <c r="D54" s="54">
        <f>+D52-D53</f>
        <v>0</v>
      </c>
      <c r="E54" s="55">
        <f t="shared" si="4"/>
        <v>-1724864</v>
      </c>
      <c r="F54" s="56">
        <f t="shared" si="4"/>
        <v>-1724864</v>
      </c>
      <c r="G54" s="56">
        <f t="shared" si="4"/>
        <v>3984165</v>
      </c>
      <c r="H54" s="56">
        <f t="shared" si="4"/>
        <v>3506725</v>
      </c>
      <c r="I54" s="56">
        <f t="shared" si="4"/>
        <v>3712933</v>
      </c>
      <c r="J54" s="56">
        <f t="shared" si="4"/>
        <v>11203823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11203823</v>
      </c>
      <c r="X54" s="56">
        <f t="shared" si="4"/>
        <v>-431211</v>
      </c>
      <c r="Y54" s="56">
        <f t="shared" si="4"/>
        <v>11635034</v>
      </c>
      <c r="Z54" s="57">
        <f>+IF(X54&lt;&gt;0,+(Y54/X54)*100,0)</f>
        <v>-2698.2229117531788</v>
      </c>
      <c r="AA54" s="54">
        <f>+AA52-AA53</f>
        <v>-1724864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25359173</v>
      </c>
      <c r="D57" s="48">
        <f>SUM(D54:D56)</f>
        <v>0</v>
      </c>
      <c r="E57" s="49">
        <f t="shared" si="5"/>
        <v>-1724864</v>
      </c>
      <c r="F57" s="50">
        <f t="shared" si="5"/>
        <v>-1724864</v>
      </c>
      <c r="G57" s="50">
        <f t="shared" si="5"/>
        <v>3984165</v>
      </c>
      <c r="H57" s="50">
        <f t="shared" si="5"/>
        <v>3506725</v>
      </c>
      <c r="I57" s="50">
        <f t="shared" si="5"/>
        <v>3712933</v>
      </c>
      <c r="J57" s="50">
        <f t="shared" si="5"/>
        <v>11203823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11203823</v>
      </c>
      <c r="X57" s="50">
        <f t="shared" si="5"/>
        <v>-431211</v>
      </c>
      <c r="Y57" s="50">
        <f t="shared" si="5"/>
        <v>11635034</v>
      </c>
      <c r="Z57" s="51">
        <f>+IF(X57&lt;&gt;0,+(Y57/X57)*100,0)</f>
        <v>-2698.2229117531788</v>
      </c>
      <c r="AA57" s="48">
        <f>SUM(AA54:AA56)</f>
        <v>-1724864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25359173</v>
      </c>
      <c r="D60" s="65">
        <f>SUM(D57:D59)</f>
        <v>0</v>
      </c>
      <c r="E60" s="66">
        <f t="shared" si="6"/>
        <v>-1724864</v>
      </c>
      <c r="F60" s="67">
        <f t="shared" si="6"/>
        <v>-1724864</v>
      </c>
      <c r="G60" s="67">
        <f t="shared" si="6"/>
        <v>3984165</v>
      </c>
      <c r="H60" s="67">
        <f t="shared" si="6"/>
        <v>3506725</v>
      </c>
      <c r="I60" s="67">
        <f t="shared" si="6"/>
        <v>3712933</v>
      </c>
      <c r="J60" s="67">
        <f t="shared" si="6"/>
        <v>11203823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11203823</v>
      </c>
      <c r="X60" s="67">
        <f t="shared" si="6"/>
        <v>-431211</v>
      </c>
      <c r="Y60" s="67">
        <f t="shared" si="6"/>
        <v>11635034</v>
      </c>
      <c r="Z60" s="68">
        <f>+IF(X60&lt;&gt;0,+(Y60/X60)*100,0)</f>
        <v>-2698.2229117531788</v>
      </c>
      <c r="AA60" s="65">
        <f>SUM(AA57:AA59)</f>
        <v>-1724864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21984033</v>
      </c>
      <c r="D8" s="20"/>
      <c r="E8" s="21">
        <v>13980268</v>
      </c>
      <c r="F8" s="22">
        <v>13980268</v>
      </c>
      <c r="G8" s="22">
        <v>1744989</v>
      </c>
      <c r="H8" s="22">
        <v>1740777</v>
      </c>
      <c r="I8" s="22">
        <v>1770330</v>
      </c>
      <c r="J8" s="22">
        <v>5256096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5256096</v>
      </c>
      <c r="X8" s="22">
        <v>3495072</v>
      </c>
      <c r="Y8" s="22">
        <v>1761024</v>
      </c>
      <c r="Z8" s="23">
        <v>50.38591479660505</v>
      </c>
      <c r="AA8" s="20">
        <v>13980268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698356</v>
      </c>
      <c r="I13" s="22">
        <v>714611</v>
      </c>
      <c r="J13" s="22">
        <v>1412967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1412967</v>
      </c>
      <c r="X13" s="22"/>
      <c r="Y13" s="22">
        <v>1412967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1668750</v>
      </c>
      <c r="F26" s="22">
        <v>1668750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417189</v>
      </c>
      <c r="Y26" s="22">
        <v>-417189</v>
      </c>
      <c r="Z26" s="23">
        <v>-100</v>
      </c>
      <c r="AA26" s="20">
        <v>1668750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21984033</v>
      </c>
      <c r="D33" s="29">
        <f t="shared" ref="D33:Y33" si="0">SUM(D6:D32)</f>
        <v>0</v>
      </c>
      <c r="E33" s="30">
        <f t="shared" si="0"/>
        <v>15649018</v>
      </c>
      <c r="F33" s="31">
        <f t="shared" si="0"/>
        <v>15649018</v>
      </c>
      <c r="G33" s="31">
        <f t="shared" si="0"/>
        <v>1744989</v>
      </c>
      <c r="H33" s="31">
        <f t="shared" si="0"/>
        <v>2439133</v>
      </c>
      <c r="I33" s="31">
        <f t="shared" si="0"/>
        <v>2484941</v>
      </c>
      <c r="J33" s="31">
        <f t="shared" si="0"/>
        <v>6669063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6669063</v>
      </c>
      <c r="X33" s="31">
        <f t="shared" si="0"/>
        <v>3912261</v>
      </c>
      <c r="Y33" s="31">
        <f t="shared" si="0"/>
        <v>2756802</v>
      </c>
      <c r="Z33" s="32">
        <f>+IF(X33&lt;&gt;0,+(Y33/X33)*100,0)</f>
        <v>70.465697457301545</v>
      </c>
      <c r="AA33" s="29">
        <f>SUM(AA6:AA32)</f>
        <v>15649018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120558</v>
      </c>
      <c r="D35" s="20"/>
      <c r="E35" s="21">
        <v>62776645</v>
      </c>
      <c r="F35" s="22">
        <v>62776645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15694176</v>
      </c>
      <c r="Y35" s="22">
        <v>-15694176</v>
      </c>
      <c r="Z35" s="23">
        <v>-100</v>
      </c>
      <c r="AA35" s="20">
        <v>62776645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51554</v>
      </c>
      <c r="D42" s="20"/>
      <c r="E42" s="21">
        <v>800000</v>
      </c>
      <c r="F42" s="22">
        <v>800000</v>
      </c>
      <c r="G42" s="22">
        <v>47085</v>
      </c>
      <c r="H42" s="22"/>
      <c r="I42" s="22"/>
      <c r="J42" s="22">
        <v>47085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47085</v>
      </c>
      <c r="X42" s="22">
        <v>200001</v>
      </c>
      <c r="Y42" s="22">
        <v>-152916</v>
      </c>
      <c r="Z42" s="23">
        <v>-76.457617711911439</v>
      </c>
      <c r="AA42" s="20">
        <v>800000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172112</v>
      </c>
      <c r="D48" s="29">
        <f t="shared" ref="D48:Y48" si="1">SUM(D35:D47)</f>
        <v>0</v>
      </c>
      <c r="E48" s="30">
        <f t="shared" si="1"/>
        <v>63576645</v>
      </c>
      <c r="F48" s="31">
        <f t="shared" si="1"/>
        <v>63576645</v>
      </c>
      <c r="G48" s="31">
        <f t="shared" si="1"/>
        <v>47085</v>
      </c>
      <c r="H48" s="31">
        <f t="shared" si="1"/>
        <v>0</v>
      </c>
      <c r="I48" s="31">
        <f t="shared" si="1"/>
        <v>0</v>
      </c>
      <c r="J48" s="31">
        <f t="shared" si="1"/>
        <v>47085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47085</v>
      </c>
      <c r="X48" s="31">
        <f t="shared" si="1"/>
        <v>15894177</v>
      </c>
      <c r="Y48" s="31">
        <f t="shared" si="1"/>
        <v>-15847092</v>
      </c>
      <c r="Z48" s="32">
        <f>+IF(X48&lt;&gt;0,+(Y48/X48)*100,0)</f>
        <v>-99.703759433407583</v>
      </c>
      <c r="AA48" s="29">
        <f>SUM(AA35:AA47)</f>
        <v>63576645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21811921</v>
      </c>
      <c r="D49" s="39">
        <f t="shared" si="2"/>
        <v>0</v>
      </c>
      <c r="E49" s="40">
        <f t="shared" si="2"/>
        <v>-47927627</v>
      </c>
      <c r="F49" s="41">
        <f t="shared" si="2"/>
        <v>-47927627</v>
      </c>
      <c r="G49" s="41">
        <f t="shared" si="2"/>
        <v>1697904</v>
      </c>
      <c r="H49" s="41">
        <f t="shared" si="2"/>
        <v>2439133</v>
      </c>
      <c r="I49" s="41">
        <f t="shared" si="2"/>
        <v>2484941</v>
      </c>
      <c r="J49" s="41">
        <f t="shared" si="2"/>
        <v>6621978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6621978</v>
      </c>
      <c r="X49" s="41">
        <f t="shared" si="2"/>
        <v>-11981916</v>
      </c>
      <c r="Y49" s="41">
        <f t="shared" si="2"/>
        <v>18603894</v>
      </c>
      <c r="Z49" s="42">
        <f>+IF(X49&lt;&gt;0,+(Y49/X49)*100,0)</f>
        <v>-155.26643651983539</v>
      </c>
      <c r="AA49" s="39">
        <f>+AA33-AA48</f>
        <v>-47927627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21811921</v>
      </c>
      <c r="D52" s="48">
        <f t="shared" si="3"/>
        <v>0</v>
      </c>
      <c r="E52" s="49">
        <f t="shared" si="3"/>
        <v>-47927627</v>
      </c>
      <c r="F52" s="50">
        <f t="shared" si="3"/>
        <v>-47927627</v>
      </c>
      <c r="G52" s="50">
        <f t="shared" si="3"/>
        <v>1697904</v>
      </c>
      <c r="H52" s="50">
        <f t="shared" si="3"/>
        <v>2439133</v>
      </c>
      <c r="I52" s="50">
        <f t="shared" si="3"/>
        <v>2484941</v>
      </c>
      <c r="J52" s="50">
        <f t="shared" si="3"/>
        <v>6621978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6621978</v>
      </c>
      <c r="X52" s="50">
        <f t="shared" si="3"/>
        <v>-11981916</v>
      </c>
      <c r="Y52" s="50">
        <f t="shared" si="3"/>
        <v>18603894</v>
      </c>
      <c r="Z52" s="51">
        <f>+IF(X52&lt;&gt;0,+(Y52/X52)*100,0)</f>
        <v>-155.26643651983539</v>
      </c>
      <c r="AA52" s="48">
        <f>SUM(AA49:AA51)</f>
        <v>-47927627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21811921</v>
      </c>
      <c r="D54" s="54">
        <f>+D52-D53</f>
        <v>0</v>
      </c>
      <c r="E54" s="55">
        <f t="shared" si="4"/>
        <v>-47927627</v>
      </c>
      <c r="F54" s="56">
        <f t="shared" si="4"/>
        <v>-47927627</v>
      </c>
      <c r="G54" s="56">
        <f t="shared" si="4"/>
        <v>1697904</v>
      </c>
      <c r="H54" s="56">
        <f t="shared" si="4"/>
        <v>2439133</v>
      </c>
      <c r="I54" s="56">
        <f t="shared" si="4"/>
        <v>2484941</v>
      </c>
      <c r="J54" s="56">
        <f t="shared" si="4"/>
        <v>6621978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6621978</v>
      </c>
      <c r="X54" s="56">
        <f t="shared" si="4"/>
        <v>-11981916</v>
      </c>
      <c r="Y54" s="56">
        <f t="shared" si="4"/>
        <v>18603894</v>
      </c>
      <c r="Z54" s="57">
        <f>+IF(X54&lt;&gt;0,+(Y54/X54)*100,0)</f>
        <v>-155.26643651983539</v>
      </c>
      <c r="AA54" s="54">
        <f>+AA52-AA53</f>
        <v>-47927627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21811921</v>
      </c>
      <c r="D57" s="48">
        <f>SUM(D54:D56)</f>
        <v>0</v>
      </c>
      <c r="E57" s="49">
        <f t="shared" si="5"/>
        <v>-47927627</v>
      </c>
      <c r="F57" s="50">
        <f t="shared" si="5"/>
        <v>-47927627</v>
      </c>
      <c r="G57" s="50">
        <f t="shared" si="5"/>
        <v>1697904</v>
      </c>
      <c r="H57" s="50">
        <f t="shared" si="5"/>
        <v>2439133</v>
      </c>
      <c r="I57" s="50">
        <f t="shared" si="5"/>
        <v>2484941</v>
      </c>
      <c r="J57" s="50">
        <f t="shared" si="5"/>
        <v>6621978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6621978</v>
      </c>
      <c r="X57" s="50">
        <f t="shared" si="5"/>
        <v>-11981916</v>
      </c>
      <c r="Y57" s="50">
        <f t="shared" si="5"/>
        <v>18603894</v>
      </c>
      <c r="Z57" s="51">
        <f>+IF(X57&lt;&gt;0,+(Y57/X57)*100,0)</f>
        <v>-155.26643651983539</v>
      </c>
      <c r="AA57" s="48">
        <f>SUM(AA54:AA56)</f>
        <v>-47927627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21811921</v>
      </c>
      <c r="D60" s="65">
        <f>SUM(D57:D59)</f>
        <v>0</v>
      </c>
      <c r="E60" s="66">
        <f t="shared" si="6"/>
        <v>-47927627</v>
      </c>
      <c r="F60" s="67">
        <f t="shared" si="6"/>
        <v>-47927627</v>
      </c>
      <c r="G60" s="67">
        <f t="shared" si="6"/>
        <v>1697904</v>
      </c>
      <c r="H60" s="67">
        <f t="shared" si="6"/>
        <v>2439133</v>
      </c>
      <c r="I60" s="67">
        <f t="shared" si="6"/>
        <v>2484941</v>
      </c>
      <c r="J60" s="67">
        <f t="shared" si="6"/>
        <v>6621978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6621978</v>
      </c>
      <c r="X60" s="67">
        <f t="shared" si="6"/>
        <v>-11981916</v>
      </c>
      <c r="Y60" s="67">
        <f t="shared" si="6"/>
        <v>18603894</v>
      </c>
      <c r="Z60" s="68">
        <f>+IF(X60&lt;&gt;0,+(Y60/X60)*100,0)</f>
        <v>-155.26643651983539</v>
      </c>
      <c r="AA60" s="65">
        <f>SUM(AA57:AA59)</f>
        <v>-47927627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12291593</v>
      </c>
      <c r="D8" s="20"/>
      <c r="E8" s="21">
        <v>12613872</v>
      </c>
      <c r="F8" s="22">
        <v>12613872</v>
      </c>
      <c r="G8" s="22"/>
      <c r="H8" s="22">
        <v>1289449</v>
      </c>
      <c r="I8" s="22"/>
      <c r="J8" s="22">
        <v>1289449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1289449</v>
      </c>
      <c r="X8" s="22">
        <v>3153468</v>
      </c>
      <c r="Y8" s="22">
        <v>-1864019</v>
      </c>
      <c r="Z8" s="23">
        <v>-59.110128912042235</v>
      </c>
      <c r="AA8" s="20">
        <v>12613872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7599996</v>
      </c>
      <c r="F13" s="22">
        <v>7599996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1899999</v>
      </c>
      <c r="Y13" s="22">
        <v>-1899999</v>
      </c>
      <c r="Z13" s="23">
        <v>-100</v>
      </c>
      <c r="AA13" s="20">
        <v>7599996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1325004</v>
      </c>
      <c r="D26" s="20"/>
      <c r="E26" s="21">
        <v>1391256</v>
      </c>
      <c r="F26" s="22">
        <v>1391256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347814</v>
      </c>
      <c r="Y26" s="22">
        <v>-347814</v>
      </c>
      <c r="Z26" s="23">
        <v>-100</v>
      </c>
      <c r="AA26" s="20">
        <v>1391256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13616597</v>
      </c>
      <c r="D33" s="29">
        <f t="shared" ref="D33:Y33" si="0">SUM(D6:D32)</f>
        <v>0</v>
      </c>
      <c r="E33" s="30">
        <f t="shared" si="0"/>
        <v>21605124</v>
      </c>
      <c r="F33" s="31">
        <f t="shared" si="0"/>
        <v>21605124</v>
      </c>
      <c r="G33" s="31">
        <f t="shared" si="0"/>
        <v>0</v>
      </c>
      <c r="H33" s="31">
        <f t="shared" si="0"/>
        <v>1289449</v>
      </c>
      <c r="I33" s="31">
        <f t="shared" si="0"/>
        <v>0</v>
      </c>
      <c r="J33" s="31">
        <f t="shared" si="0"/>
        <v>1289449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1289449</v>
      </c>
      <c r="X33" s="31">
        <f t="shared" si="0"/>
        <v>5401281</v>
      </c>
      <c r="Y33" s="31">
        <f t="shared" si="0"/>
        <v>-4111832</v>
      </c>
      <c r="Z33" s="32">
        <f>+IF(X33&lt;&gt;0,+(Y33/X33)*100,0)</f>
        <v>-76.126978026138616</v>
      </c>
      <c r="AA33" s="29">
        <f>SUM(AA6:AA32)</f>
        <v>21605124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8805205</v>
      </c>
      <c r="D35" s="20"/>
      <c r="E35" s="21">
        <v>8547480</v>
      </c>
      <c r="F35" s="22">
        <v>8547480</v>
      </c>
      <c r="G35" s="22"/>
      <c r="H35" s="22">
        <v>861156</v>
      </c>
      <c r="I35" s="22">
        <v>739120</v>
      </c>
      <c r="J35" s="22">
        <v>1600276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1600276</v>
      </c>
      <c r="X35" s="22">
        <v>2136870</v>
      </c>
      <c r="Y35" s="22">
        <v>-536594</v>
      </c>
      <c r="Z35" s="23">
        <v>-25.111214065432151</v>
      </c>
      <c r="AA35" s="20">
        <v>8547480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190513</v>
      </c>
      <c r="D38" s="20"/>
      <c r="E38" s="21">
        <v>300000</v>
      </c>
      <c r="F38" s="22">
        <v>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</v>
      </c>
      <c r="Y38" s="22">
        <v>-75000</v>
      </c>
      <c r="Z38" s="23">
        <v>-100</v>
      </c>
      <c r="AA38" s="20">
        <v>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4209072</v>
      </c>
      <c r="F39" s="22">
        <v>4209072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1052268</v>
      </c>
      <c r="Y39" s="22">
        <v>-1052268</v>
      </c>
      <c r="Z39" s="23">
        <v>-100</v>
      </c>
      <c r="AA39" s="20">
        <v>4209072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20368</v>
      </c>
      <c r="D42" s="20"/>
      <c r="E42" s="21">
        <v>180036</v>
      </c>
      <c r="F42" s="22">
        <v>180036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45009</v>
      </c>
      <c r="Y42" s="22">
        <v>-45009</v>
      </c>
      <c r="Z42" s="23">
        <v>-100</v>
      </c>
      <c r="AA42" s="20">
        <v>180036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1154832</v>
      </c>
      <c r="D45" s="20"/>
      <c r="E45" s="21">
        <v>736200</v>
      </c>
      <c r="F45" s="22">
        <v>736200</v>
      </c>
      <c r="G45" s="22"/>
      <c r="H45" s="22">
        <v>7019</v>
      </c>
      <c r="I45" s="22">
        <v>5477</v>
      </c>
      <c r="J45" s="22">
        <v>12496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12496</v>
      </c>
      <c r="X45" s="22">
        <v>184050</v>
      </c>
      <c r="Y45" s="22">
        <v>-171554</v>
      </c>
      <c r="Z45" s="23">
        <v>-93.210540613963602</v>
      </c>
      <c r="AA45" s="20">
        <v>736200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10170918</v>
      </c>
      <c r="D48" s="29">
        <f t="shared" ref="D48:Y48" si="1">SUM(D35:D47)</f>
        <v>0</v>
      </c>
      <c r="E48" s="30">
        <f t="shared" si="1"/>
        <v>13972788</v>
      </c>
      <c r="F48" s="31">
        <f t="shared" si="1"/>
        <v>13972788</v>
      </c>
      <c r="G48" s="31">
        <f t="shared" si="1"/>
        <v>0</v>
      </c>
      <c r="H48" s="31">
        <f t="shared" si="1"/>
        <v>868175</v>
      </c>
      <c r="I48" s="31">
        <f t="shared" si="1"/>
        <v>744597</v>
      </c>
      <c r="J48" s="31">
        <f t="shared" si="1"/>
        <v>1612772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1612772</v>
      </c>
      <c r="X48" s="31">
        <f t="shared" si="1"/>
        <v>3493197</v>
      </c>
      <c r="Y48" s="31">
        <f t="shared" si="1"/>
        <v>-1880425</v>
      </c>
      <c r="Z48" s="32">
        <f>+IF(X48&lt;&gt;0,+(Y48/X48)*100,0)</f>
        <v>-53.831060773268725</v>
      </c>
      <c r="AA48" s="29">
        <f>SUM(AA35:AA47)</f>
        <v>13972788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3445679</v>
      </c>
      <c r="D49" s="39">
        <f t="shared" si="2"/>
        <v>0</v>
      </c>
      <c r="E49" s="40">
        <f t="shared" si="2"/>
        <v>7632336</v>
      </c>
      <c r="F49" s="41">
        <f t="shared" si="2"/>
        <v>7632336</v>
      </c>
      <c r="G49" s="41">
        <f t="shared" si="2"/>
        <v>0</v>
      </c>
      <c r="H49" s="41">
        <f t="shared" si="2"/>
        <v>421274</v>
      </c>
      <c r="I49" s="41">
        <f t="shared" si="2"/>
        <v>-744597</v>
      </c>
      <c r="J49" s="41">
        <f t="shared" si="2"/>
        <v>-323323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-323323</v>
      </c>
      <c r="X49" s="41">
        <f t="shared" si="2"/>
        <v>1908084</v>
      </c>
      <c r="Y49" s="41">
        <f t="shared" si="2"/>
        <v>-2231407</v>
      </c>
      <c r="Z49" s="42">
        <f>+IF(X49&lt;&gt;0,+(Y49/X49)*100,0)</f>
        <v>-116.94490389312</v>
      </c>
      <c r="AA49" s="39">
        <f>+AA33-AA48</f>
        <v>7632336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3445679</v>
      </c>
      <c r="D52" s="48">
        <f t="shared" si="3"/>
        <v>0</v>
      </c>
      <c r="E52" s="49">
        <f t="shared" si="3"/>
        <v>7632336</v>
      </c>
      <c r="F52" s="50">
        <f t="shared" si="3"/>
        <v>7632336</v>
      </c>
      <c r="G52" s="50">
        <f t="shared" si="3"/>
        <v>0</v>
      </c>
      <c r="H52" s="50">
        <f t="shared" si="3"/>
        <v>421274</v>
      </c>
      <c r="I52" s="50">
        <f t="shared" si="3"/>
        <v>-744597</v>
      </c>
      <c r="J52" s="50">
        <f t="shared" si="3"/>
        <v>-323323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-323323</v>
      </c>
      <c r="X52" s="50">
        <f t="shared" si="3"/>
        <v>1908084</v>
      </c>
      <c r="Y52" s="50">
        <f t="shared" si="3"/>
        <v>-2231407</v>
      </c>
      <c r="Z52" s="51">
        <f>+IF(X52&lt;&gt;0,+(Y52/X52)*100,0)</f>
        <v>-116.94490389312</v>
      </c>
      <c r="AA52" s="48">
        <f>SUM(AA49:AA51)</f>
        <v>7632336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3445679</v>
      </c>
      <c r="D54" s="54">
        <f>+D52-D53</f>
        <v>0</v>
      </c>
      <c r="E54" s="55">
        <f t="shared" si="4"/>
        <v>7632336</v>
      </c>
      <c r="F54" s="56">
        <f t="shared" si="4"/>
        <v>7632336</v>
      </c>
      <c r="G54" s="56">
        <f t="shared" si="4"/>
        <v>0</v>
      </c>
      <c r="H54" s="56">
        <f t="shared" si="4"/>
        <v>421274</v>
      </c>
      <c r="I54" s="56">
        <f t="shared" si="4"/>
        <v>-744597</v>
      </c>
      <c r="J54" s="56">
        <f t="shared" si="4"/>
        <v>-323323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-323323</v>
      </c>
      <c r="X54" s="56">
        <f t="shared" si="4"/>
        <v>1908084</v>
      </c>
      <c r="Y54" s="56">
        <f t="shared" si="4"/>
        <v>-2231407</v>
      </c>
      <c r="Z54" s="57">
        <f>+IF(X54&lt;&gt;0,+(Y54/X54)*100,0)</f>
        <v>-116.94490389312</v>
      </c>
      <c r="AA54" s="54">
        <f>+AA52-AA53</f>
        <v>7632336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3445679</v>
      </c>
      <c r="D57" s="48">
        <f>SUM(D54:D56)</f>
        <v>0</v>
      </c>
      <c r="E57" s="49">
        <f t="shared" si="5"/>
        <v>7632336</v>
      </c>
      <c r="F57" s="50">
        <f t="shared" si="5"/>
        <v>7632336</v>
      </c>
      <c r="G57" s="50">
        <f t="shared" si="5"/>
        <v>0</v>
      </c>
      <c r="H57" s="50">
        <f t="shared" si="5"/>
        <v>421274</v>
      </c>
      <c r="I57" s="50">
        <f t="shared" si="5"/>
        <v>-744597</v>
      </c>
      <c r="J57" s="50">
        <f t="shared" si="5"/>
        <v>-323323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-323323</v>
      </c>
      <c r="X57" s="50">
        <f t="shared" si="5"/>
        <v>1908084</v>
      </c>
      <c r="Y57" s="50">
        <f t="shared" si="5"/>
        <v>-2231407</v>
      </c>
      <c r="Z57" s="51">
        <f>+IF(X57&lt;&gt;0,+(Y57/X57)*100,0)</f>
        <v>-116.94490389312</v>
      </c>
      <c r="AA57" s="48">
        <f>SUM(AA54:AA56)</f>
        <v>7632336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3445679</v>
      </c>
      <c r="D60" s="65">
        <f>SUM(D57:D59)</f>
        <v>0</v>
      </c>
      <c r="E60" s="66">
        <f t="shared" si="6"/>
        <v>7632336</v>
      </c>
      <c r="F60" s="67">
        <f t="shared" si="6"/>
        <v>7632336</v>
      </c>
      <c r="G60" s="67">
        <f t="shared" si="6"/>
        <v>0</v>
      </c>
      <c r="H60" s="67">
        <f t="shared" si="6"/>
        <v>421274</v>
      </c>
      <c r="I60" s="67">
        <f t="shared" si="6"/>
        <v>-744597</v>
      </c>
      <c r="J60" s="67">
        <f t="shared" si="6"/>
        <v>-323323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-323323</v>
      </c>
      <c r="X60" s="67">
        <f t="shared" si="6"/>
        <v>1908084</v>
      </c>
      <c r="Y60" s="67">
        <f t="shared" si="6"/>
        <v>-2231407</v>
      </c>
      <c r="Z60" s="68">
        <f>+IF(X60&lt;&gt;0,+(Y60/X60)*100,0)</f>
        <v>-116.94490389312</v>
      </c>
      <c r="AA60" s="65">
        <f>SUM(AA57:AA59)</f>
        <v>7632336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35398690</v>
      </c>
      <c r="D8" s="20"/>
      <c r="E8" s="21">
        <v>23682972</v>
      </c>
      <c r="F8" s="22">
        <v>23682972</v>
      </c>
      <c r="G8" s="22">
        <v>2915375</v>
      </c>
      <c r="H8" s="22">
        <v>2901758</v>
      </c>
      <c r="I8" s="22">
        <v>3158200</v>
      </c>
      <c r="J8" s="22">
        <v>8975333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8975333</v>
      </c>
      <c r="X8" s="22">
        <v>5920743</v>
      </c>
      <c r="Y8" s="22">
        <v>3054590</v>
      </c>
      <c r="Z8" s="23">
        <v>51.59132899367529</v>
      </c>
      <c r="AA8" s="20">
        <v>23682972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35398690</v>
      </c>
      <c r="D33" s="29">
        <f t="shared" ref="D33:Y33" si="0">SUM(D6:D32)</f>
        <v>0</v>
      </c>
      <c r="E33" s="30">
        <f t="shared" si="0"/>
        <v>23682972</v>
      </c>
      <c r="F33" s="31">
        <f t="shared" si="0"/>
        <v>23682972</v>
      </c>
      <c r="G33" s="31">
        <f t="shared" si="0"/>
        <v>2915375</v>
      </c>
      <c r="H33" s="31">
        <f t="shared" si="0"/>
        <v>2901758</v>
      </c>
      <c r="I33" s="31">
        <f t="shared" si="0"/>
        <v>3158200</v>
      </c>
      <c r="J33" s="31">
        <f t="shared" si="0"/>
        <v>8975333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8975333</v>
      </c>
      <c r="X33" s="31">
        <f t="shared" si="0"/>
        <v>5920743</v>
      </c>
      <c r="Y33" s="31">
        <f t="shared" si="0"/>
        <v>3054590</v>
      </c>
      <c r="Z33" s="32">
        <f>+IF(X33&lt;&gt;0,+(Y33/X33)*100,0)</f>
        <v>51.59132899367529</v>
      </c>
      <c r="AA33" s="29">
        <f>SUM(AA6:AA32)</f>
        <v>23682972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5457444</v>
      </c>
      <c r="D35" s="20"/>
      <c r="E35" s="21">
        <v>5428305</v>
      </c>
      <c r="F35" s="22">
        <v>5428305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1357077</v>
      </c>
      <c r="Y35" s="22">
        <v>-1357077</v>
      </c>
      <c r="Z35" s="23">
        <v>-100</v>
      </c>
      <c r="AA35" s="20">
        <v>5428305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5461949</v>
      </c>
      <c r="D48" s="29">
        <f t="shared" ref="D48:Y48" si="1">SUM(D35:D47)</f>
        <v>0</v>
      </c>
      <c r="E48" s="30">
        <f t="shared" si="1"/>
        <v>5428305</v>
      </c>
      <c r="F48" s="31">
        <f t="shared" si="1"/>
        <v>5428305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1357077</v>
      </c>
      <c r="Y48" s="31">
        <f t="shared" si="1"/>
        <v>-1357077</v>
      </c>
      <c r="Z48" s="32">
        <f>+IF(X48&lt;&gt;0,+(Y48/X48)*100,0)</f>
        <v>-100</v>
      </c>
      <c r="AA48" s="29">
        <f>SUM(AA35:AA47)</f>
        <v>5428305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29936741</v>
      </c>
      <c r="D49" s="39">
        <f t="shared" si="2"/>
        <v>0</v>
      </c>
      <c r="E49" s="40">
        <f t="shared" si="2"/>
        <v>18254667</v>
      </c>
      <c r="F49" s="41">
        <f t="shared" si="2"/>
        <v>18254667</v>
      </c>
      <c r="G49" s="41">
        <f t="shared" si="2"/>
        <v>2915375</v>
      </c>
      <c r="H49" s="41">
        <f t="shared" si="2"/>
        <v>2901758</v>
      </c>
      <c r="I49" s="41">
        <f t="shared" si="2"/>
        <v>3158200</v>
      </c>
      <c r="J49" s="41">
        <f t="shared" si="2"/>
        <v>8975333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8975333</v>
      </c>
      <c r="X49" s="41">
        <f t="shared" si="2"/>
        <v>4563666</v>
      </c>
      <c r="Y49" s="41">
        <f t="shared" si="2"/>
        <v>4411667</v>
      </c>
      <c r="Z49" s="42">
        <f>+IF(X49&lt;&gt;0,+(Y49/X49)*100,0)</f>
        <v>96.669366250729126</v>
      </c>
      <c r="AA49" s="39">
        <f>+AA33-AA48</f>
        <v>18254667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29936741</v>
      </c>
      <c r="D52" s="48">
        <f t="shared" si="3"/>
        <v>0</v>
      </c>
      <c r="E52" s="49">
        <f t="shared" si="3"/>
        <v>18254667</v>
      </c>
      <c r="F52" s="50">
        <f t="shared" si="3"/>
        <v>18254667</v>
      </c>
      <c r="G52" s="50">
        <f t="shared" si="3"/>
        <v>2915375</v>
      </c>
      <c r="H52" s="50">
        <f t="shared" si="3"/>
        <v>2901758</v>
      </c>
      <c r="I52" s="50">
        <f t="shared" si="3"/>
        <v>3158200</v>
      </c>
      <c r="J52" s="50">
        <f t="shared" si="3"/>
        <v>8975333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8975333</v>
      </c>
      <c r="X52" s="50">
        <f t="shared" si="3"/>
        <v>4563666</v>
      </c>
      <c r="Y52" s="50">
        <f t="shared" si="3"/>
        <v>4411667</v>
      </c>
      <c r="Z52" s="51">
        <f>+IF(X52&lt;&gt;0,+(Y52/X52)*100,0)</f>
        <v>96.669366250729126</v>
      </c>
      <c r="AA52" s="48">
        <f>SUM(AA49:AA51)</f>
        <v>18254667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29936741</v>
      </c>
      <c r="D54" s="54">
        <f>+D52-D53</f>
        <v>0</v>
      </c>
      <c r="E54" s="55">
        <f t="shared" si="4"/>
        <v>18254667</v>
      </c>
      <c r="F54" s="56">
        <f t="shared" si="4"/>
        <v>18254667</v>
      </c>
      <c r="G54" s="56">
        <f t="shared" si="4"/>
        <v>2915375</v>
      </c>
      <c r="H54" s="56">
        <f t="shared" si="4"/>
        <v>2901758</v>
      </c>
      <c r="I54" s="56">
        <f t="shared" si="4"/>
        <v>3158200</v>
      </c>
      <c r="J54" s="56">
        <f t="shared" si="4"/>
        <v>8975333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8975333</v>
      </c>
      <c r="X54" s="56">
        <f t="shared" si="4"/>
        <v>4563666</v>
      </c>
      <c r="Y54" s="56">
        <f t="shared" si="4"/>
        <v>4411667</v>
      </c>
      <c r="Z54" s="57">
        <f>+IF(X54&lt;&gt;0,+(Y54/X54)*100,0)</f>
        <v>96.669366250729126</v>
      </c>
      <c r="AA54" s="54">
        <f>+AA52-AA53</f>
        <v>18254667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29936741</v>
      </c>
      <c r="D57" s="48">
        <f>SUM(D54:D56)</f>
        <v>0</v>
      </c>
      <c r="E57" s="49">
        <f t="shared" si="5"/>
        <v>18254667</v>
      </c>
      <c r="F57" s="50">
        <f t="shared" si="5"/>
        <v>18254667</v>
      </c>
      <c r="G57" s="50">
        <f t="shared" si="5"/>
        <v>2915375</v>
      </c>
      <c r="H57" s="50">
        <f t="shared" si="5"/>
        <v>2901758</v>
      </c>
      <c r="I57" s="50">
        <f t="shared" si="5"/>
        <v>3158200</v>
      </c>
      <c r="J57" s="50">
        <f t="shared" si="5"/>
        <v>8975333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8975333</v>
      </c>
      <c r="X57" s="50">
        <f t="shared" si="5"/>
        <v>4563666</v>
      </c>
      <c r="Y57" s="50">
        <f t="shared" si="5"/>
        <v>4411667</v>
      </c>
      <c r="Z57" s="51">
        <f>+IF(X57&lt;&gt;0,+(Y57/X57)*100,0)</f>
        <v>96.669366250729126</v>
      </c>
      <c r="AA57" s="48">
        <f>SUM(AA54:AA56)</f>
        <v>18254667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29936741</v>
      </c>
      <c r="D60" s="65">
        <f>SUM(D57:D59)</f>
        <v>0</v>
      </c>
      <c r="E60" s="66">
        <f t="shared" si="6"/>
        <v>18254667</v>
      </c>
      <c r="F60" s="67">
        <f t="shared" si="6"/>
        <v>18254667</v>
      </c>
      <c r="G60" s="67">
        <f t="shared" si="6"/>
        <v>2915375</v>
      </c>
      <c r="H60" s="67">
        <f t="shared" si="6"/>
        <v>2901758</v>
      </c>
      <c r="I60" s="67">
        <f t="shared" si="6"/>
        <v>3158200</v>
      </c>
      <c r="J60" s="67">
        <f t="shared" si="6"/>
        <v>8975333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8975333</v>
      </c>
      <c r="X60" s="67">
        <f t="shared" si="6"/>
        <v>4563666</v>
      </c>
      <c r="Y60" s="67">
        <f t="shared" si="6"/>
        <v>4411667</v>
      </c>
      <c r="Z60" s="68">
        <f>+IF(X60&lt;&gt;0,+(Y60/X60)*100,0)</f>
        <v>96.669366250729126</v>
      </c>
      <c r="AA60" s="65">
        <f>SUM(AA57:AA59)</f>
        <v>18254667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20849502</v>
      </c>
      <c r="D8" s="20"/>
      <c r="E8" s="21">
        <v>17020020</v>
      </c>
      <c r="F8" s="22">
        <v>17020020</v>
      </c>
      <c r="G8" s="22">
        <v>2038546</v>
      </c>
      <c r="H8" s="22">
        <v>2011743</v>
      </c>
      <c r="I8" s="22">
        <v>2007279</v>
      </c>
      <c r="J8" s="22">
        <v>6057568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6057568</v>
      </c>
      <c r="X8" s="22">
        <v>4255005</v>
      </c>
      <c r="Y8" s="22">
        <v>1802563</v>
      </c>
      <c r="Z8" s="23">
        <v>42.363357974902499</v>
      </c>
      <c r="AA8" s="20">
        <v>17020020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22344892</v>
      </c>
      <c r="D13" s="20"/>
      <c r="E13" s="21">
        <v>20773956</v>
      </c>
      <c r="F13" s="22">
        <v>20773956</v>
      </c>
      <c r="G13" s="22">
        <v>1918524</v>
      </c>
      <c r="H13" s="22">
        <v>1902926</v>
      </c>
      <c r="I13" s="22">
        <v>1925328</v>
      </c>
      <c r="J13" s="22">
        <v>5746778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5746778</v>
      </c>
      <c r="X13" s="22">
        <v>5193489</v>
      </c>
      <c r="Y13" s="22">
        <v>553289</v>
      </c>
      <c r="Z13" s="23">
        <v>10.653512503829313</v>
      </c>
      <c r="AA13" s="20">
        <v>20773956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8233033</v>
      </c>
      <c r="F26" s="22">
        <v>8233033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2058259</v>
      </c>
      <c r="Y26" s="22">
        <v>-2058259</v>
      </c>
      <c r="Z26" s="23">
        <v>-100</v>
      </c>
      <c r="AA26" s="20">
        <v>8233033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43194394</v>
      </c>
      <c r="D33" s="29">
        <f t="shared" ref="D33:Y33" si="0">SUM(D6:D32)</f>
        <v>0</v>
      </c>
      <c r="E33" s="30">
        <f t="shared" si="0"/>
        <v>46027009</v>
      </c>
      <c r="F33" s="31">
        <f t="shared" si="0"/>
        <v>46027009</v>
      </c>
      <c r="G33" s="31">
        <f t="shared" si="0"/>
        <v>3957070</v>
      </c>
      <c r="H33" s="31">
        <f t="shared" si="0"/>
        <v>3914669</v>
      </c>
      <c r="I33" s="31">
        <f t="shared" si="0"/>
        <v>3932607</v>
      </c>
      <c r="J33" s="31">
        <f t="shared" si="0"/>
        <v>11804346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11804346</v>
      </c>
      <c r="X33" s="31">
        <f t="shared" si="0"/>
        <v>11506753</v>
      </c>
      <c r="Y33" s="31">
        <f t="shared" si="0"/>
        <v>297593</v>
      </c>
      <c r="Z33" s="32">
        <f>+IF(X33&lt;&gt;0,+(Y33/X33)*100,0)</f>
        <v>2.5862465284515972</v>
      </c>
      <c r="AA33" s="29">
        <f>SUM(AA6:AA32)</f>
        <v>46027009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1971129</v>
      </c>
      <c r="D35" s="20"/>
      <c r="E35" s="21">
        <v>3086994</v>
      </c>
      <c r="F35" s="22">
        <v>3086994</v>
      </c>
      <c r="G35" s="22">
        <v>138605</v>
      </c>
      <c r="H35" s="22">
        <v>136874</v>
      </c>
      <c r="I35" s="22">
        <v>153711</v>
      </c>
      <c r="J35" s="22">
        <v>429190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429190</v>
      </c>
      <c r="X35" s="22">
        <v>727476</v>
      </c>
      <c r="Y35" s="22">
        <v>-298286</v>
      </c>
      <c r="Z35" s="23">
        <v>-41.002864699316547</v>
      </c>
      <c r="AA35" s="20">
        <v>3086994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14400</v>
      </c>
      <c r="D38" s="20"/>
      <c r="E38" s="21">
        <v>200000</v>
      </c>
      <c r="F38" s="22">
        <v>200000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</v>
      </c>
      <c r="Y38" s="22">
        <v>-50000</v>
      </c>
      <c r="Z38" s="23">
        <v>-100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13889179</v>
      </c>
      <c r="F39" s="22">
        <v>13889179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3472295</v>
      </c>
      <c r="Y39" s="22">
        <v>-3472295</v>
      </c>
      <c r="Z39" s="23">
        <v>-100</v>
      </c>
      <c r="AA39" s="20">
        <v>13889179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2281844</v>
      </c>
      <c r="F40" s="22">
        <v>2281844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570459</v>
      </c>
      <c r="Y40" s="22">
        <v>-570459</v>
      </c>
      <c r="Z40" s="23">
        <v>-100</v>
      </c>
      <c r="AA40" s="20">
        <v>2281844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6060314</v>
      </c>
      <c r="D42" s="20"/>
      <c r="E42" s="21">
        <v>2104800</v>
      </c>
      <c r="F42" s="22">
        <v>2104800</v>
      </c>
      <c r="G42" s="22">
        <v>391390</v>
      </c>
      <c r="H42" s="22">
        <v>506050</v>
      </c>
      <c r="I42" s="22">
        <v>581100</v>
      </c>
      <c r="J42" s="22">
        <v>1478540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1478540</v>
      </c>
      <c r="X42" s="22">
        <v>526200</v>
      </c>
      <c r="Y42" s="22">
        <v>952340</v>
      </c>
      <c r="Z42" s="23">
        <v>180.98441657164577</v>
      </c>
      <c r="AA42" s="20">
        <v>2104800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13589171</v>
      </c>
      <c r="F44" s="22">
        <v>13589171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3397293</v>
      </c>
      <c r="Y44" s="22">
        <v>-3397293</v>
      </c>
      <c r="Z44" s="23">
        <v>-100</v>
      </c>
      <c r="AA44" s="20">
        <v>13589171</v>
      </c>
    </row>
    <row r="45" spans="1:27" x14ac:dyDescent="0.25">
      <c r="A45" s="19" t="s">
        <v>70</v>
      </c>
      <c r="B45" s="15" t="s">
        <v>32</v>
      </c>
      <c r="C45" s="20">
        <v>742488</v>
      </c>
      <c r="D45" s="20"/>
      <c r="E45" s="21">
        <v>361109</v>
      </c>
      <c r="F45" s="22">
        <v>361109</v>
      </c>
      <c r="G45" s="22">
        <v>125873</v>
      </c>
      <c r="H45" s="22">
        <v>7699</v>
      </c>
      <c r="I45" s="22">
        <v>25337</v>
      </c>
      <c r="J45" s="22">
        <v>158909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158909</v>
      </c>
      <c r="X45" s="22">
        <v>90278</v>
      </c>
      <c r="Y45" s="22">
        <v>68631</v>
      </c>
      <c r="Z45" s="23">
        <v>76.021843638538726</v>
      </c>
      <c r="AA45" s="20">
        <v>361109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8788331</v>
      </c>
      <c r="D48" s="29">
        <f t="shared" ref="D48:Y48" si="1">SUM(D35:D47)</f>
        <v>0</v>
      </c>
      <c r="E48" s="30">
        <f t="shared" si="1"/>
        <v>35513097</v>
      </c>
      <c r="F48" s="31">
        <f t="shared" si="1"/>
        <v>35513097</v>
      </c>
      <c r="G48" s="31">
        <f t="shared" si="1"/>
        <v>655868</v>
      </c>
      <c r="H48" s="31">
        <f t="shared" si="1"/>
        <v>650623</v>
      </c>
      <c r="I48" s="31">
        <f t="shared" si="1"/>
        <v>760148</v>
      </c>
      <c r="J48" s="31">
        <f t="shared" si="1"/>
        <v>2066639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2066639</v>
      </c>
      <c r="X48" s="31">
        <f t="shared" si="1"/>
        <v>8834001</v>
      </c>
      <c r="Y48" s="31">
        <f t="shared" si="1"/>
        <v>-6767362</v>
      </c>
      <c r="Z48" s="32">
        <f>+IF(X48&lt;&gt;0,+(Y48/X48)*100,0)</f>
        <v>-76.605855036692887</v>
      </c>
      <c r="AA48" s="29">
        <f>SUM(AA35:AA47)</f>
        <v>35513097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34406063</v>
      </c>
      <c r="D49" s="39">
        <f t="shared" si="2"/>
        <v>0</v>
      </c>
      <c r="E49" s="40">
        <f t="shared" si="2"/>
        <v>10513912</v>
      </c>
      <c r="F49" s="41">
        <f t="shared" si="2"/>
        <v>10513912</v>
      </c>
      <c r="G49" s="41">
        <f t="shared" si="2"/>
        <v>3301202</v>
      </c>
      <c r="H49" s="41">
        <f t="shared" si="2"/>
        <v>3264046</v>
      </c>
      <c r="I49" s="41">
        <f t="shared" si="2"/>
        <v>3172459</v>
      </c>
      <c r="J49" s="41">
        <f t="shared" si="2"/>
        <v>9737707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9737707</v>
      </c>
      <c r="X49" s="41">
        <f t="shared" si="2"/>
        <v>2672752</v>
      </c>
      <c r="Y49" s="41">
        <f t="shared" si="2"/>
        <v>7064955</v>
      </c>
      <c r="Z49" s="42">
        <f>+IF(X49&lt;&gt;0,+(Y49/X49)*100,0)</f>
        <v>264.33260549426205</v>
      </c>
      <c r="AA49" s="39">
        <f>+AA33-AA48</f>
        <v>10513912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</v>
      </c>
      <c r="F50" s="22">
        <v>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</v>
      </c>
      <c r="Y50" s="22">
        <v>-1</v>
      </c>
      <c r="Z50" s="23">
        <v>-100</v>
      </c>
      <c r="AA50" s="20">
        <v>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34406063</v>
      </c>
      <c r="D52" s="48">
        <f t="shared" si="3"/>
        <v>0</v>
      </c>
      <c r="E52" s="49">
        <f t="shared" si="3"/>
        <v>10513913</v>
      </c>
      <c r="F52" s="50">
        <f t="shared" si="3"/>
        <v>10513913</v>
      </c>
      <c r="G52" s="50">
        <f t="shared" si="3"/>
        <v>3301202</v>
      </c>
      <c r="H52" s="50">
        <f t="shared" si="3"/>
        <v>3264046</v>
      </c>
      <c r="I52" s="50">
        <f t="shared" si="3"/>
        <v>3172459</v>
      </c>
      <c r="J52" s="50">
        <f t="shared" si="3"/>
        <v>9737707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9737707</v>
      </c>
      <c r="X52" s="50">
        <f t="shared" si="3"/>
        <v>2672753</v>
      </c>
      <c r="Y52" s="50">
        <f t="shared" si="3"/>
        <v>7064954</v>
      </c>
      <c r="Z52" s="51">
        <f>+IF(X52&lt;&gt;0,+(Y52/X52)*100,0)</f>
        <v>264.33246918065379</v>
      </c>
      <c r="AA52" s="48">
        <f>SUM(AA49:AA51)</f>
        <v>10513913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34406063</v>
      </c>
      <c r="D54" s="54">
        <f>+D52-D53</f>
        <v>0</v>
      </c>
      <c r="E54" s="55">
        <f t="shared" si="4"/>
        <v>10513913</v>
      </c>
      <c r="F54" s="56">
        <f t="shared" si="4"/>
        <v>10513913</v>
      </c>
      <c r="G54" s="56">
        <f t="shared" si="4"/>
        <v>3301202</v>
      </c>
      <c r="H54" s="56">
        <f t="shared" si="4"/>
        <v>3264046</v>
      </c>
      <c r="I54" s="56">
        <f t="shared" si="4"/>
        <v>3172459</v>
      </c>
      <c r="J54" s="56">
        <f t="shared" si="4"/>
        <v>9737707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9737707</v>
      </c>
      <c r="X54" s="56">
        <f t="shared" si="4"/>
        <v>2672753</v>
      </c>
      <c r="Y54" s="56">
        <f t="shared" si="4"/>
        <v>7064954</v>
      </c>
      <c r="Z54" s="57">
        <f>+IF(X54&lt;&gt;0,+(Y54/X54)*100,0)</f>
        <v>264.33246918065379</v>
      </c>
      <c r="AA54" s="54">
        <f>+AA52-AA53</f>
        <v>10513913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34406063</v>
      </c>
      <c r="D57" s="48">
        <f>SUM(D54:D56)</f>
        <v>0</v>
      </c>
      <c r="E57" s="49">
        <f t="shared" si="5"/>
        <v>10513913</v>
      </c>
      <c r="F57" s="50">
        <f t="shared" si="5"/>
        <v>10513913</v>
      </c>
      <c r="G57" s="50">
        <f t="shared" si="5"/>
        <v>3301202</v>
      </c>
      <c r="H57" s="50">
        <f t="shared" si="5"/>
        <v>3264046</v>
      </c>
      <c r="I57" s="50">
        <f t="shared" si="5"/>
        <v>3172459</v>
      </c>
      <c r="J57" s="50">
        <f t="shared" si="5"/>
        <v>9737707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9737707</v>
      </c>
      <c r="X57" s="50">
        <f t="shared" si="5"/>
        <v>2672753</v>
      </c>
      <c r="Y57" s="50">
        <f t="shared" si="5"/>
        <v>7064954</v>
      </c>
      <c r="Z57" s="51">
        <f>+IF(X57&lt;&gt;0,+(Y57/X57)*100,0)</f>
        <v>264.33246918065379</v>
      </c>
      <c r="AA57" s="48">
        <f>SUM(AA54:AA56)</f>
        <v>10513913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34406063</v>
      </c>
      <c r="D60" s="65">
        <f>SUM(D57:D59)</f>
        <v>0</v>
      </c>
      <c r="E60" s="66">
        <f t="shared" si="6"/>
        <v>10513913</v>
      </c>
      <c r="F60" s="67">
        <f t="shared" si="6"/>
        <v>10513913</v>
      </c>
      <c r="G60" s="67">
        <f t="shared" si="6"/>
        <v>3301202</v>
      </c>
      <c r="H60" s="67">
        <f t="shared" si="6"/>
        <v>3264046</v>
      </c>
      <c r="I60" s="67">
        <f t="shared" si="6"/>
        <v>3172459</v>
      </c>
      <c r="J60" s="67">
        <f t="shared" si="6"/>
        <v>9737707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9737707</v>
      </c>
      <c r="X60" s="67">
        <f t="shared" si="6"/>
        <v>2672753</v>
      </c>
      <c r="Y60" s="67">
        <f t="shared" si="6"/>
        <v>7064954</v>
      </c>
      <c r="Z60" s="68">
        <f>+IF(X60&lt;&gt;0,+(Y60/X60)*100,0)</f>
        <v>264.33246918065379</v>
      </c>
      <c r="AA60" s="65">
        <f>SUM(AA57:AA59)</f>
        <v>10513913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9349549</v>
      </c>
      <c r="D8" s="20"/>
      <c r="E8" s="21">
        <v>8715000</v>
      </c>
      <c r="F8" s="22">
        <v>8715000</v>
      </c>
      <c r="G8" s="22">
        <v>669125</v>
      </c>
      <c r="H8" s="22">
        <v>667188</v>
      </c>
      <c r="I8" s="22">
        <v>671834</v>
      </c>
      <c r="J8" s="22">
        <v>2008147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2008147</v>
      </c>
      <c r="X8" s="22">
        <v>2178750</v>
      </c>
      <c r="Y8" s="22">
        <v>-170603</v>
      </c>
      <c r="Z8" s="23">
        <v>-7.8303155479059097</v>
      </c>
      <c r="AA8" s="20">
        <v>8715000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1785000</v>
      </c>
      <c r="D26" s="20"/>
      <c r="E26" s="21">
        <v>1785000</v>
      </c>
      <c r="F26" s="22">
        <v>1785000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446250</v>
      </c>
      <c r="Y26" s="22">
        <v>-446250</v>
      </c>
      <c r="Z26" s="23">
        <v>-100</v>
      </c>
      <c r="AA26" s="20">
        <v>1785000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11134549</v>
      </c>
      <c r="D33" s="29">
        <f t="shared" ref="D33:Y33" si="0">SUM(D6:D32)</f>
        <v>0</v>
      </c>
      <c r="E33" s="30">
        <f t="shared" si="0"/>
        <v>10500000</v>
      </c>
      <c r="F33" s="31">
        <f t="shared" si="0"/>
        <v>10500000</v>
      </c>
      <c r="G33" s="31">
        <f t="shared" si="0"/>
        <v>669125</v>
      </c>
      <c r="H33" s="31">
        <f t="shared" si="0"/>
        <v>667188</v>
      </c>
      <c r="I33" s="31">
        <f t="shared" si="0"/>
        <v>671834</v>
      </c>
      <c r="J33" s="31">
        <f t="shared" si="0"/>
        <v>2008147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2008147</v>
      </c>
      <c r="X33" s="31">
        <f t="shared" si="0"/>
        <v>2625000</v>
      </c>
      <c r="Y33" s="31">
        <f t="shared" si="0"/>
        <v>-616853</v>
      </c>
      <c r="Z33" s="32">
        <f>+IF(X33&lt;&gt;0,+(Y33/X33)*100,0)</f>
        <v>-23.499161904761905</v>
      </c>
      <c r="AA33" s="29">
        <f>SUM(AA6:AA32)</f>
        <v>10500000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9039040</v>
      </c>
      <c r="D35" s="20"/>
      <c r="E35" s="21">
        <v>9305108</v>
      </c>
      <c r="F35" s="22">
        <v>9305108</v>
      </c>
      <c r="G35" s="22"/>
      <c r="H35" s="22">
        <v>1512871</v>
      </c>
      <c r="I35" s="22">
        <v>759854</v>
      </c>
      <c r="J35" s="22">
        <v>2272725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2272725</v>
      </c>
      <c r="X35" s="22">
        <v>2326281</v>
      </c>
      <c r="Y35" s="22">
        <v>-53556</v>
      </c>
      <c r="Z35" s="23">
        <v>-2.3022154245338373</v>
      </c>
      <c r="AA35" s="20">
        <v>9305108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279382</v>
      </c>
      <c r="D38" s="20"/>
      <c r="E38" s="21">
        <v>600000</v>
      </c>
      <c r="F38" s="22">
        <v>600000</v>
      </c>
      <c r="G38" s="22"/>
      <c r="H38" s="22"/>
      <c r="I38" s="22">
        <v>123942</v>
      </c>
      <c r="J38" s="22">
        <v>123942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123942</v>
      </c>
      <c r="X38" s="22">
        <v>150000</v>
      </c>
      <c r="Y38" s="22">
        <v>-26058</v>
      </c>
      <c r="Z38" s="23">
        <v>-17.372</v>
      </c>
      <c r="AA38" s="20">
        <v>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1875000</v>
      </c>
      <c r="F39" s="22">
        <v>1875000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468750</v>
      </c>
      <c r="Y39" s="22">
        <v>-468750</v>
      </c>
      <c r="Z39" s="23">
        <v>-100</v>
      </c>
      <c r="AA39" s="20">
        <v>1875000</v>
      </c>
    </row>
    <row r="40" spans="1:27" x14ac:dyDescent="0.25">
      <c r="A40" s="19" t="s">
        <v>66</v>
      </c>
      <c r="B40" s="15" t="s">
        <v>32</v>
      </c>
      <c r="C40" s="20">
        <v>5961780</v>
      </c>
      <c r="D40" s="20"/>
      <c r="E40" s="21">
        <v>3000000</v>
      </c>
      <c r="F40" s="22">
        <v>3000000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750000</v>
      </c>
      <c r="Y40" s="22">
        <v>-750000</v>
      </c>
      <c r="Z40" s="23">
        <v>-100</v>
      </c>
      <c r="AA40" s="20">
        <v>3000000</v>
      </c>
    </row>
    <row r="41" spans="1:27" x14ac:dyDescent="0.25">
      <c r="A41" s="19" t="s">
        <v>40</v>
      </c>
      <c r="B41" s="15" t="s">
        <v>32</v>
      </c>
      <c r="C41" s="20">
        <v>612475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249999</v>
      </c>
      <c r="Y41" s="22">
        <v>-249999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>
        <v>1682586</v>
      </c>
      <c r="D42" s="20"/>
      <c r="E42" s="21">
        <v>3620000</v>
      </c>
      <c r="F42" s="22">
        <v>3620000</v>
      </c>
      <c r="G42" s="22"/>
      <c r="H42" s="22">
        <v>4559</v>
      </c>
      <c r="I42" s="22">
        <v>214136</v>
      </c>
      <c r="J42" s="22">
        <v>218695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218695</v>
      </c>
      <c r="X42" s="22">
        <v>904998</v>
      </c>
      <c r="Y42" s="22">
        <v>-686303</v>
      </c>
      <c r="Z42" s="23">
        <v>-75.834753225973984</v>
      </c>
      <c r="AA42" s="20">
        <v>3620000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6058723</v>
      </c>
      <c r="D44" s="20"/>
      <c r="E44" s="21"/>
      <c r="F44" s="22"/>
      <c r="G44" s="22"/>
      <c r="H44" s="22"/>
      <c r="I44" s="22">
        <v>1978</v>
      </c>
      <c r="J44" s="22">
        <v>1978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1978</v>
      </c>
      <c r="X44" s="22"/>
      <c r="Y44" s="22">
        <v>1978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328963</v>
      </c>
      <c r="D45" s="20"/>
      <c r="E45" s="21">
        <v>340346</v>
      </c>
      <c r="F45" s="22">
        <v>340346</v>
      </c>
      <c r="G45" s="22"/>
      <c r="H45" s="22">
        <v>13638</v>
      </c>
      <c r="I45" s="22">
        <v>6381</v>
      </c>
      <c r="J45" s="22">
        <v>20019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20019</v>
      </c>
      <c r="X45" s="22">
        <v>85089</v>
      </c>
      <c r="Y45" s="22">
        <v>-65070</v>
      </c>
      <c r="Z45" s="23">
        <v>-76.472869583612464</v>
      </c>
      <c r="AA45" s="20">
        <v>340346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23962949</v>
      </c>
      <c r="D48" s="29">
        <f t="shared" ref="D48:Y48" si="1">SUM(D35:D47)</f>
        <v>0</v>
      </c>
      <c r="E48" s="30">
        <f t="shared" si="1"/>
        <v>19740454</v>
      </c>
      <c r="F48" s="31">
        <f t="shared" si="1"/>
        <v>19740454</v>
      </c>
      <c r="G48" s="31">
        <f t="shared" si="1"/>
        <v>0</v>
      </c>
      <c r="H48" s="31">
        <f t="shared" si="1"/>
        <v>1531068</v>
      </c>
      <c r="I48" s="31">
        <f t="shared" si="1"/>
        <v>1106291</v>
      </c>
      <c r="J48" s="31">
        <f t="shared" si="1"/>
        <v>2637359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2637359</v>
      </c>
      <c r="X48" s="31">
        <f t="shared" si="1"/>
        <v>4935117</v>
      </c>
      <c r="Y48" s="31">
        <f t="shared" si="1"/>
        <v>-2297758</v>
      </c>
      <c r="Z48" s="32">
        <f>+IF(X48&lt;&gt;0,+(Y48/X48)*100,0)</f>
        <v>-46.559341956837095</v>
      </c>
      <c r="AA48" s="29">
        <f>SUM(AA35:AA47)</f>
        <v>19740454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-12828400</v>
      </c>
      <c r="D49" s="39">
        <f t="shared" si="2"/>
        <v>0</v>
      </c>
      <c r="E49" s="40">
        <f t="shared" si="2"/>
        <v>-9240454</v>
      </c>
      <c r="F49" s="41">
        <f t="shared" si="2"/>
        <v>-9240454</v>
      </c>
      <c r="G49" s="41">
        <f t="shared" si="2"/>
        <v>669125</v>
      </c>
      <c r="H49" s="41">
        <f t="shared" si="2"/>
        <v>-863880</v>
      </c>
      <c r="I49" s="41">
        <f t="shared" si="2"/>
        <v>-434457</v>
      </c>
      <c r="J49" s="41">
        <f t="shared" si="2"/>
        <v>-629212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-629212</v>
      </c>
      <c r="X49" s="41">
        <f t="shared" si="2"/>
        <v>-2310117</v>
      </c>
      <c r="Y49" s="41">
        <f t="shared" si="2"/>
        <v>1680905</v>
      </c>
      <c r="Z49" s="42">
        <f>+IF(X49&lt;&gt;0,+(Y49/X49)*100,0)</f>
        <v>-72.762764829660142</v>
      </c>
      <c r="AA49" s="39">
        <f>+AA33-AA48</f>
        <v>-9240454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5901362</v>
      </c>
      <c r="H50" s="22">
        <v>2416441</v>
      </c>
      <c r="I50" s="22"/>
      <c r="J50" s="22">
        <v>8317803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8317803</v>
      </c>
      <c r="X50" s="22"/>
      <c r="Y50" s="22">
        <v>8317803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-12828400</v>
      </c>
      <c r="D52" s="48">
        <f t="shared" si="3"/>
        <v>0</v>
      </c>
      <c r="E52" s="49">
        <f t="shared" si="3"/>
        <v>-9240454</v>
      </c>
      <c r="F52" s="50">
        <f t="shared" si="3"/>
        <v>-9240454</v>
      </c>
      <c r="G52" s="50">
        <f t="shared" si="3"/>
        <v>6570487</v>
      </c>
      <c r="H52" s="50">
        <f t="shared" si="3"/>
        <v>1552561</v>
      </c>
      <c r="I52" s="50">
        <f t="shared" si="3"/>
        <v>-434457</v>
      </c>
      <c r="J52" s="50">
        <f t="shared" si="3"/>
        <v>7688591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7688591</v>
      </c>
      <c r="X52" s="50">
        <f t="shared" si="3"/>
        <v>-2310117</v>
      </c>
      <c r="Y52" s="50">
        <f t="shared" si="3"/>
        <v>9998708</v>
      </c>
      <c r="Z52" s="51">
        <f>+IF(X52&lt;&gt;0,+(Y52/X52)*100,0)</f>
        <v>-432.8225799818797</v>
      </c>
      <c r="AA52" s="48">
        <f>SUM(AA49:AA51)</f>
        <v>-9240454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-12828400</v>
      </c>
      <c r="D54" s="54">
        <f>+D52-D53</f>
        <v>0</v>
      </c>
      <c r="E54" s="55">
        <f t="shared" si="4"/>
        <v>-9240454</v>
      </c>
      <c r="F54" s="56">
        <f t="shared" si="4"/>
        <v>-9240454</v>
      </c>
      <c r="G54" s="56">
        <f t="shared" si="4"/>
        <v>6570487</v>
      </c>
      <c r="H54" s="56">
        <f t="shared" si="4"/>
        <v>1552561</v>
      </c>
      <c r="I54" s="56">
        <f t="shared" si="4"/>
        <v>-434457</v>
      </c>
      <c r="J54" s="56">
        <f t="shared" si="4"/>
        <v>7688591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7688591</v>
      </c>
      <c r="X54" s="56">
        <f t="shared" si="4"/>
        <v>-2310117</v>
      </c>
      <c r="Y54" s="56">
        <f t="shared" si="4"/>
        <v>9998708</v>
      </c>
      <c r="Z54" s="57">
        <f>+IF(X54&lt;&gt;0,+(Y54/X54)*100,0)</f>
        <v>-432.8225799818797</v>
      </c>
      <c r="AA54" s="54">
        <f>+AA52-AA53</f>
        <v>-9240454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-12828400</v>
      </c>
      <c r="D57" s="48">
        <f>SUM(D54:D56)</f>
        <v>0</v>
      </c>
      <c r="E57" s="49">
        <f t="shared" si="5"/>
        <v>-9240454</v>
      </c>
      <c r="F57" s="50">
        <f t="shared" si="5"/>
        <v>-9240454</v>
      </c>
      <c r="G57" s="50">
        <f t="shared" si="5"/>
        <v>6570487</v>
      </c>
      <c r="H57" s="50">
        <f t="shared" si="5"/>
        <v>1552561</v>
      </c>
      <c r="I57" s="50">
        <f t="shared" si="5"/>
        <v>-434457</v>
      </c>
      <c r="J57" s="50">
        <f t="shared" si="5"/>
        <v>7688591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7688591</v>
      </c>
      <c r="X57" s="50">
        <f t="shared" si="5"/>
        <v>-2310117</v>
      </c>
      <c r="Y57" s="50">
        <f t="shared" si="5"/>
        <v>9998708</v>
      </c>
      <c r="Z57" s="51">
        <f>+IF(X57&lt;&gt;0,+(Y57/X57)*100,0)</f>
        <v>-432.8225799818797</v>
      </c>
      <c r="AA57" s="48">
        <f>SUM(AA54:AA56)</f>
        <v>-9240454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-12828400</v>
      </c>
      <c r="D60" s="65">
        <f>SUM(D57:D59)</f>
        <v>0</v>
      </c>
      <c r="E60" s="66">
        <f t="shared" si="6"/>
        <v>-9240454</v>
      </c>
      <c r="F60" s="67">
        <f t="shared" si="6"/>
        <v>-9240454</v>
      </c>
      <c r="G60" s="67">
        <f t="shared" si="6"/>
        <v>6570487</v>
      </c>
      <c r="H60" s="67">
        <f t="shared" si="6"/>
        <v>1552561</v>
      </c>
      <c r="I60" s="67">
        <f t="shared" si="6"/>
        <v>-434457</v>
      </c>
      <c r="J60" s="67">
        <f t="shared" si="6"/>
        <v>7688591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7688591</v>
      </c>
      <c r="X60" s="67">
        <f t="shared" si="6"/>
        <v>-2310117</v>
      </c>
      <c r="Y60" s="67">
        <f t="shared" si="6"/>
        <v>9998708</v>
      </c>
      <c r="Z60" s="68">
        <f>+IF(X60&lt;&gt;0,+(Y60/X60)*100,0)</f>
        <v>-432.8225799818797</v>
      </c>
      <c r="AA60" s="65">
        <f>SUM(AA57:AA59)</f>
        <v>-9240454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232095056</v>
      </c>
      <c r="D8" s="20"/>
      <c r="E8" s="21">
        <v>250389363</v>
      </c>
      <c r="F8" s="22">
        <v>250389363</v>
      </c>
      <c r="G8" s="22">
        <v>22710077</v>
      </c>
      <c r="H8" s="22">
        <v>22624709</v>
      </c>
      <c r="I8" s="22">
        <v>22862743</v>
      </c>
      <c r="J8" s="22">
        <v>68197529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68197529</v>
      </c>
      <c r="X8" s="22">
        <v>62597340</v>
      </c>
      <c r="Y8" s="22">
        <v>5600189</v>
      </c>
      <c r="Z8" s="23">
        <v>8.9463689671158537</v>
      </c>
      <c r="AA8" s="20">
        <v>250389363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114809407</v>
      </c>
      <c r="D13" s="20"/>
      <c r="E13" s="21">
        <v>51620617</v>
      </c>
      <c r="F13" s="22">
        <v>51620617</v>
      </c>
      <c r="G13" s="22">
        <v>8921021</v>
      </c>
      <c r="H13" s="22">
        <v>8825829</v>
      </c>
      <c r="I13" s="22">
        <v>8940520</v>
      </c>
      <c r="J13" s="22">
        <v>26687370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26687370</v>
      </c>
      <c r="X13" s="22">
        <v>12905154</v>
      </c>
      <c r="Y13" s="22">
        <v>13782216</v>
      </c>
      <c r="Z13" s="23">
        <v>106.79621490762527</v>
      </c>
      <c r="AA13" s="20">
        <v>51620617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346904463</v>
      </c>
      <c r="D33" s="29">
        <f t="shared" ref="D33:Y33" si="0">SUM(D6:D32)</f>
        <v>0</v>
      </c>
      <c r="E33" s="30">
        <f t="shared" si="0"/>
        <v>302009980</v>
      </c>
      <c r="F33" s="31">
        <f t="shared" si="0"/>
        <v>302009980</v>
      </c>
      <c r="G33" s="31">
        <f t="shared" si="0"/>
        <v>31631098</v>
      </c>
      <c r="H33" s="31">
        <f t="shared" si="0"/>
        <v>31450538</v>
      </c>
      <c r="I33" s="31">
        <f t="shared" si="0"/>
        <v>31803263</v>
      </c>
      <c r="J33" s="31">
        <f t="shared" si="0"/>
        <v>94884899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94884899</v>
      </c>
      <c r="X33" s="31">
        <f t="shared" si="0"/>
        <v>75502494</v>
      </c>
      <c r="Y33" s="31">
        <f t="shared" si="0"/>
        <v>19382405</v>
      </c>
      <c r="Z33" s="32">
        <f>+IF(X33&lt;&gt;0,+(Y33/X33)*100,0)</f>
        <v>25.671211602625998</v>
      </c>
      <c r="AA33" s="29">
        <f>SUM(AA6:AA32)</f>
        <v>302009980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83982301</v>
      </c>
      <c r="D35" s="20"/>
      <c r="E35" s="21">
        <v>79800666</v>
      </c>
      <c r="F35" s="22">
        <v>79800666</v>
      </c>
      <c r="G35" s="22">
        <v>7590414</v>
      </c>
      <c r="H35" s="22">
        <v>6406390</v>
      </c>
      <c r="I35" s="22">
        <v>6388375</v>
      </c>
      <c r="J35" s="22">
        <v>20385179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20385179</v>
      </c>
      <c r="X35" s="22">
        <v>19950258</v>
      </c>
      <c r="Y35" s="22">
        <v>434921</v>
      </c>
      <c r="Z35" s="23">
        <v>2.1800269450149465</v>
      </c>
      <c r="AA35" s="20">
        <v>79800666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3167958</v>
      </c>
      <c r="D38" s="20"/>
      <c r="E38" s="21">
        <v>85505960</v>
      </c>
      <c r="F38" s="22">
        <v>85505960</v>
      </c>
      <c r="G38" s="22"/>
      <c r="H38" s="22"/>
      <c r="I38" s="22">
        <v>19740</v>
      </c>
      <c r="J38" s="22">
        <v>19740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19740</v>
      </c>
      <c r="X38" s="22">
        <v>21376494</v>
      </c>
      <c r="Y38" s="22">
        <v>-21356754</v>
      </c>
      <c r="Z38" s="23">
        <v>-99.907655577196152</v>
      </c>
      <c r="AA38" s="20">
        <v>85505960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5959000</v>
      </c>
      <c r="F39" s="22">
        <v>5959000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1489752</v>
      </c>
      <c r="Y39" s="22">
        <v>-1489752</v>
      </c>
      <c r="Z39" s="23">
        <v>-100</v>
      </c>
      <c r="AA39" s="20">
        <v>5959000</v>
      </c>
    </row>
    <row r="40" spans="1:27" x14ac:dyDescent="0.25">
      <c r="A40" s="19" t="s">
        <v>66</v>
      </c>
      <c r="B40" s="15" t="s">
        <v>32</v>
      </c>
      <c r="C40" s="20">
        <v>48403781</v>
      </c>
      <c r="D40" s="20"/>
      <c r="E40" s="21">
        <v>77457525</v>
      </c>
      <c r="F40" s="22">
        <v>77457525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19364385</v>
      </c>
      <c r="Y40" s="22">
        <v>-19364385</v>
      </c>
      <c r="Z40" s="23">
        <v>-100</v>
      </c>
      <c r="AA40" s="20">
        <v>77457525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19885550</v>
      </c>
      <c r="D42" s="20"/>
      <c r="E42" s="21">
        <v>27134900</v>
      </c>
      <c r="F42" s="22">
        <v>27134900</v>
      </c>
      <c r="G42" s="22"/>
      <c r="H42" s="22">
        <v>363124</v>
      </c>
      <c r="I42" s="22">
        <v>2478364</v>
      </c>
      <c r="J42" s="22">
        <v>2841488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2841488</v>
      </c>
      <c r="X42" s="22">
        <v>6783729</v>
      </c>
      <c r="Y42" s="22">
        <v>-3942241</v>
      </c>
      <c r="Z42" s="23">
        <v>-58.113185240742958</v>
      </c>
      <c r="AA42" s="20">
        <v>27134900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263345197</v>
      </c>
      <c r="D44" s="20"/>
      <c r="E44" s="21">
        <v>3777201</v>
      </c>
      <c r="F44" s="22">
        <v>3777201</v>
      </c>
      <c r="G44" s="22">
        <v>62295</v>
      </c>
      <c r="H44" s="22">
        <v>-31211857</v>
      </c>
      <c r="I44" s="22">
        <v>176355</v>
      </c>
      <c r="J44" s="22">
        <v>-30973207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-30973207</v>
      </c>
      <c r="X44" s="22">
        <v>944301</v>
      </c>
      <c r="Y44" s="22">
        <v>-31917508</v>
      </c>
      <c r="Z44" s="23">
        <v>-3380.0142115702515</v>
      </c>
      <c r="AA44" s="20">
        <v>3777201</v>
      </c>
    </row>
    <row r="45" spans="1:27" x14ac:dyDescent="0.25">
      <c r="A45" s="19" t="s">
        <v>70</v>
      </c>
      <c r="B45" s="15" t="s">
        <v>32</v>
      </c>
      <c r="C45" s="20">
        <v>13399178</v>
      </c>
      <c r="D45" s="20"/>
      <c r="E45" s="21">
        <v>18563391</v>
      </c>
      <c r="F45" s="22">
        <v>18563391</v>
      </c>
      <c r="G45" s="22">
        <v>286337</v>
      </c>
      <c r="H45" s="22">
        <v>967985</v>
      </c>
      <c r="I45" s="22">
        <v>54486</v>
      </c>
      <c r="J45" s="22">
        <v>1308808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1308808</v>
      </c>
      <c r="X45" s="22">
        <v>4640862</v>
      </c>
      <c r="Y45" s="22">
        <v>-3332054</v>
      </c>
      <c r="Z45" s="23">
        <v>-71.798170253715796</v>
      </c>
      <c r="AA45" s="20">
        <v>18563391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432183965</v>
      </c>
      <c r="D48" s="29">
        <f t="shared" ref="D48:Y48" si="1">SUM(D35:D47)</f>
        <v>0</v>
      </c>
      <c r="E48" s="30">
        <f t="shared" si="1"/>
        <v>298198643</v>
      </c>
      <c r="F48" s="31">
        <f t="shared" si="1"/>
        <v>298198643</v>
      </c>
      <c r="G48" s="31">
        <f t="shared" si="1"/>
        <v>7939046</v>
      </c>
      <c r="H48" s="31">
        <f t="shared" si="1"/>
        <v>-23474358</v>
      </c>
      <c r="I48" s="31">
        <f t="shared" si="1"/>
        <v>9117320</v>
      </c>
      <c r="J48" s="31">
        <f t="shared" si="1"/>
        <v>-6417992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-6417992</v>
      </c>
      <c r="X48" s="31">
        <f t="shared" si="1"/>
        <v>74549781</v>
      </c>
      <c r="Y48" s="31">
        <f t="shared" si="1"/>
        <v>-80967773</v>
      </c>
      <c r="Z48" s="32">
        <f>+IF(X48&lt;&gt;0,+(Y48/X48)*100,0)</f>
        <v>-108.60900181584705</v>
      </c>
      <c r="AA48" s="29">
        <f>SUM(AA35:AA47)</f>
        <v>298198643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-85279502</v>
      </c>
      <c r="D49" s="39">
        <f t="shared" si="2"/>
        <v>0</v>
      </c>
      <c r="E49" s="40">
        <f t="shared" si="2"/>
        <v>3811337</v>
      </c>
      <c r="F49" s="41">
        <f t="shared" si="2"/>
        <v>3811337</v>
      </c>
      <c r="G49" s="41">
        <f t="shared" si="2"/>
        <v>23692052</v>
      </c>
      <c r="H49" s="41">
        <f t="shared" si="2"/>
        <v>54924896</v>
      </c>
      <c r="I49" s="41">
        <f t="shared" si="2"/>
        <v>22685943</v>
      </c>
      <c r="J49" s="41">
        <f t="shared" si="2"/>
        <v>101302891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101302891</v>
      </c>
      <c r="X49" s="41">
        <f t="shared" si="2"/>
        <v>952713</v>
      </c>
      <c r="Y49" s="41">
        <f t="shared" si="2"/>
        <v>100350178</v>
      </c>
      <c r="Z49" s="42">
        <f>+IF(X49&lt;&gt;0,+(Y49/X49)*100,0)</f>
        <v>10533.096325965953</v>
      </c>
      <c r="AA49" s="39">
        <f>+AA33-AA48</f>
        <v>3811337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-85279502</v>
      </c>
      <c r="D52" s="48">
        <f t="shared" si="3"/>
        <v>0</v>
      </c>
      <c r="E52" s="49">
        <f t="shared" si="3"/>
        <v>3811337</v>
      </c>
      <c r="F52" s="50">
        <f t="shared" si="3"/>
        <v>3811337</v>
      </c>
      <c r="G52" s="50">
        <f t="shared" si="3"/>
        <v>23692052</v>
      </c>
      <c r="H52" s="50">
        <f t="shared" si="3"/>
        <v>54924896</v>
      </c>
      <c r="I52" s="50">
        <f t="shared" si="3"/>
        <v>22685943</v>
      </c>
      <c r="J52" s="50">
        <f t="shared" si="3"/>
        <v>101302891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101302891</v>
      </c>
      <c r="X52" s="50">
        <f t="shared" si="3"/>
        <v>952713</v>
      </c>
      <c r="Y52" s="50">
        <f t="shared" si="3"/>
        <v>100350178</v>
      </c>
      <c r="Z52" s="51">
        <f>+IF(X52&lt;&gt;0,+(Y52/X52)*100,0)</f>
        <v>10533.096325965953</v>
      </c>
      <c r="AA52" s="48">
        <f>SUM(AA49:AA51)</f>
        <v>3811337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-85279502</v>
      </c>
      <c r="D54" s="54">
        <f>+D52-D53</f>
        <v>0</v>
      </c>
      <c r="E54" s="55">
        <f t="shared" si="4"/>
        <v>3811337</v>
      </c>
      <c r="F54" s="56">
        <f t="shared" si="4"/>
        <v>3811337</v>
      </c>
      <c r="G54" s="56">
        <f t="shared" si="4"/>
        <v>23692052</v>
      </c>
      <c r="H54" s="56">
        <f t="shared" si="4"/>
        <v>54924896</v>
      </c>
      <c r="I54" s="56">
        <f t="shared" si="4"/>
        <v>22685943</v>
      </c>
      <c r="J54" s="56">
        <f t="shared" si="4"/>
        <v>101302891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101302891</v>
      </c>
      <c r="X54" s="56">
        <f t="shared" si="4"/>
        <v>952713</v>
      </c>
      <c r="Y54" s="56">
        <f t="shared" si="4"/>
        <v>100350178</v>
      </c>
      <c r="Z54" s="57">
        <f>+IF(X54&lt;&gt;0,+(Y54/X54)*100,0)</f>
        <v>10533.096325965953</v>
      </c>
      <c r="AA54" s="54">
        <f>+AA52-AA53</f>
        <v>3811337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-85279502</v>
      </c>
      <c r="D57" s="48">
        <f>SUM(D54:D56)</f>
        <v>0</v>
      </c>
      <c r="E57" s="49">
        <f t="shared" si="5"/>
        <v>3811337</v>
      </c>
      <c r="F57" s="50">
        <f t="shared" si="5"/>
        <v>3811337</v>
      </c>
      <c r="G57" s="50">
        <f t="shared" si="5"/>
        <v>23692052</v>
      </c>
      <c r="H57" s="50">
        <f t="shared" si="5"/>
        <v>54924896</v>
      </c>
      <c r="I57" s="50">
        <f t="shared" si="5"/>
        <v>22685943</v>
      </c>
      <c r="J57" s="50">
        <f t="shared" si="5"/>
        <v>101302891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101302891</v>
      </c>
      <c r="X57" s="50">
        <f t="shared" si="5"/>
        <v>952713</v>
      </c>
      <c r="Y57" s="50">
        <f t="shared" si="5"/>
        <v>100350178</v>
      </c>
      <c r="Z57" s="51">
        <f>+IF(X57&lt;&gt;0,+(Y57/X57)*100,0)</f>
        <v>10533.096325965953</v>
      </c>
      <c r="AA57" s="48">
        <f>SUM(AA54:AA56)</f>
        <v>3811337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-85279502</v>
      </c>
      <c r="D60" s="65">
        <f>SUM(D57:D59)</f>
        <v>0</v>
      </c>
      <c r="E60" s="66">
        <f t="shared" si="6"/>
        <v>3811337</v>
      </c>
      <c r="F60" s="67">
        <f t="shared" si="6"/>
        <v>3811337</v>
      </c>
      <c r="G60" s="67">
        <f t="shared" si="6"/>
        <v>23692052</v>
      </c>
      <c r="H60" s="67">
        <f t="shared" si="6"/>
        <v>54924896</v>
      </c>
      <c r="I60" s="67">
        <f t="shared" si="6"/>
        <v>22685943</v>
      </c>
      <c r="J60" s="67">
        <f t="shared" si="6"/>
        <v>101302891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101302891</v>
      </c>
      <c r="X60" s="67">
        <f t="shared" si="6"/>
        <v>952713</v>
      </c>
      <c r="Y60" s="67">
        <f t="shared" si="6"/>
        <v>100350178</v>
      </c>
      <c r="Z60" s="68">
        <f>+IF(X60&lt;&gt;0,+(Y60/X60)*100,0)</f>
        <v>10533.096325965953</v>
      </c>
      <c r="AA60" s="65">
        <f>SUM(AA57:AA59)</f>
        <v>3811337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-1120</v>
      </c>
      <c r="J7" s="22">
        <v>-1120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-1120</v>
      </c>
      <c r="X7" s="22"/>
      <c r="Y7" s="22">
        <v>-1120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34912211</v>
      </c>
      <c r="F8" s="22">
        <v>34912211</v>
      </c>
      <c r="G8" s="22">
        <v>4180727</v>
      </c>
      <c r="H8" s="22">
        <v>4177990</v>
      </c>
      <c r="I8" s="22">
        <v>4179382</v>
      </c>
      <c r="J8" s="22">
        <v>12538099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12538099</v>
      </c>
      <c r="X8" s="22">
        <v>8728043</v>
      </c>
      <c r="Y8" s="22">
        <v>3810056</v>
      </c>
      <c r="Z8" s="23">
        <v>43.653038831270649</v>
      </c>
      <c r="AA8" s="20">
        <v>34912211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670480</v>
      </c>
      <c r="J10" s="22">
        <v>670480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670480</v>
      </c>
      <c r="X10" s="22"/>
      <c r="Y10" s="22">
        <v>670480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4390535</v>
      </c>
      <c r="F13" s="22">
        <v>4390535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1097633</v>
      </c>
      <c r="Y13" s="22">
        <v>-1097633</v>
      </c>
      <c r="Z13" s="23">
        <v>-100</v>
      </c>
      <c r="AA13" s="20">
        <v>4390535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30398940</v>
      </c>
      <c r="F26" s="22">
        <v>30398940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12159576</v>
      </c>
      <c r="Y26" s="22">
        <v>-12159576</v>
      </c>
      <c r="Z26" s="23">
        <v>-100</v>
      </c>
      <c r="AA26" s="20">
        <v>30398940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69701686</v>
      </c>
      <c r="F33" s="31">
        <f t="shared" si="0"/>
        <v>69701686</v>
      </c>
      <c r="G33" s="31">
        <f t="shared" si="0"/>
        <v>4180727</v>
      </c>
      <c r="H33" s="31">
        <f t="shared" si="0"/>
        <v>4177990</v>
      </c>
      <c r="I33" s="31">
        <f t="shared" si="0"/>
        <v>4848742</v>
      </c>
      <c r="J33" s="31">
        <f t="shared" si="0"/>
        <v>13207459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13207459</v>
      </c>
      <c r="X33" s="31">
        <f t="shared" si="0"/>
        <v>21985252</v>
      </c>
      <c r="Y33" s="31">
        <f t="shared" si="0"/>
        <v>-8777793</v>
      </c>
      <c r="Z33" s="32">
        <f>+IF(X33&lt;&gt;0,+(Y33/X33)*100,0)</f>
        <v>-39.925823911411157</v>
      </c>
      <c r="AA33" s="29">
        <f>SUM(AA6:AA32)</f>
        <v>69701686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23673597</v>
      </c>
      <c r="F35" s="22">
        <v>23673597</v>
      </c>
      <c r="G35" s="22">
        <v>2180282</v>
      </c>
      <c r="H35" s="22">
        <v>1860500</v>
      </c>
      <c r="I35" s="22">
        <v>1832158</v>
      </c>
      <c r="J35" s="22">
        <v>5872940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5872940</v>
      </c>
      <c r="X35" s="22">
        <v>5918388</v>
      </c>
      <c r="Y35" s="22">
        <v>-45448</v>
      </c>
      <c r="Z35" s="23">
        <v>-0.7679118030112253</v>
      </c>
      <c r="AA35" s="20">
        <v>23673597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11582466</v>
      </c>
      <c r="F38" s="22">
        <v>11582466</v>
      </c>
      <c r="G38" s="22">
        <v>1872</v>
      </c>
      <c r="H38" s="22"/>
      <c r="I38" s="22"/>
      <c r="J38" s="22">
        <v>1872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1872</v>
      </c>
      <c r="X38" s="22">
        <v>2895612</v>
      </c>
      <c r="Y38" s="22">
        <v>-2893740</v>
      </c>
      <c r="Z38" s="23">
        <v>-99.935350454411704</v>
      </c>
      <c r="AA38" s="20">
        <v>11582466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16192728</v>
      </c>
      <c r="F39" s="22">
        <v>16192728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4048182</v>
      </c>
      <c r="Y39" s="22">
        <v>-4048182</v>
      </c>
      <c r="Z39" s="23">
        <v>-100</v>
      </c>
      <c r="AA39" s="20">
        <v>16192728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27200100</v>
      </c>
      <c r="F40" s="22">
        <v>27200100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6800016</v>
      </c>
      <c r="Y40" s="22">
        <v>-6800016</v>
      </c>
      <c r="Z40" s="23">
        <v>-100</v>
      </c>
      <c r="AA40" s="20">
        <v>27200100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1815091</v>
      </c>
      <c r="F45" s="22">
        <v>1815091</v>
      </c>
      <c r="G45" s="22">
        <v>16226</v>
      </c>
      <c r="H45" s="22">
        <v>22275</v>
      </c>
      <c r="I45" s="22">
        <v>151498</v>
      </c>
      <c r="J45" s="22">
        <v>189999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189999</v>
      </c>
      <c r="X45" s="22">
        <v>453778</v>
      </c>
      <c r="Y45" s="22">
        <v>-263779</v>
      </c>
      <c r="Z45" s="23">
        <v>-58.129525891515229</v>
      </c>
      <c r="AA45" s="20">
        <v>1815091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80463982</v>
      </c>
      <c r="F48" s="31">
        <f t="shared" si="1"/>
        <v>80463982</v>
      </c>
      <c r="G48" s="31">
        <f t="shared" si="1"/>
        <v>2198380</v>
      </c>
      <c r="H48" s="31">
        <f t="shared" si="1"/>
        <v>1882775</v>
      </c>
      <c r="I48" s="31">
        <f t="shared" si="1"/>
        <v>1983656</v>
      </c>
      <c r="J48" s="31">
        <f t="shared" si="1"/>
        <v>6064811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6064811</v>
      </c>
      <c r="X48" s="31">
        <f t="shared" si="1"/>
        <v>20115976</v>
      </c>
      <c r="Y48" s="31">
        <f t="shared" si="1"/>
        <v>-14051165</v>
      </c>
      <c r="Z48" s="32">
        <f>+IF(X48&lt;&gt;0,+(Y48/X48)*100,0)</f>
        <v>-69.850774329816261</v>
      </c>
      <c r="AA48" s="29">
        <f>SUM(AA35:AA47)</f>
        <v>80463982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-10762296</v>
      </c>
      <c r="F49" s="41">
        <f t="shared" si="2"/>
        <v>-10762296</v>
      </c>
      <c r="G49" s="41">
        <f t="shared" si="2"/>
        <v>1982347</v>
      </c>
      <c r="H49" s="41">
        <f t="shared" si="2"/>
        <v>2295215</v>
      </c>
      <c r="I49" s="41">
        <f t="shared" si="2"/>
        <v>2865086</v>
      </c>
      <c r="J49" s="41">
        <f t="shared" si="2"/>
        <v>7142648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7142648</v>
      </c>
      <c r="X49" s="41">
        <f t="shared" si="2"/>
        <v>1869276</v>
      </c>
      <c r="Y49" s="41">
        <f t="shared" si="2"/>
        <v>5273372</v>
      </c>
      <c r="Z49" s="42">
        <f>+IF(X49&lt;&gt;0,+(Y49/X49)*100,0)</f>
        <v>282.10772512994333</v>
      </c>
      <c r="AA49" s="39">
        <f>+AA33-AA48</f>
        <v>-10762296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4469869</v>
      </c>
      <c r="J50" s="22">
        <v>4469869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4469869</v>
      </c>
      <c r="X50" s="22"/>
      <c r="Y50" s="22">
        <v>4469869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-10762296</v>
      </c>
      <c r="F52" s="50">
        <f t="shared" si="3"/>
        <v>-10762296</v>
      </c>
      <c r="G52" s="50">
        <f t="shared" si="3"/>
        <v>1982347</v>
      </c>
      <c r="H52" s="50">
        <f t="shared" si="3"/>
        <v>2295215</v>
      </c>
      <c r="I52" s="50">
        <f t="shared" si="3"/>
        <v>7334955</v>
      </c>
      <c r="J52" s="50">
        <f t="shared" si="3"/>
        <v>11612517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11612517</v>
      </c>
      <c r="X52" s="50">
        <f t="shared" si="3"/>
        <v>1869276</v>
      </c>
      <c r="Y52" s="50">
        <f t="shared" si="3"/>
        <v>9743241</v>
      </c>
      <c r="Z52" s="51">
        <f>+IF(X52&lt;&gt;0,+(Y52/X52)*100,0)</f>
        <v>521.23073318225886</v>
      </c>
      <c r="AA52" s="48">
        <f>SUM(AA49:AA51)</f>
        <v>-10762296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-10762296</v>
      </c>
      <c r="F54" s="56">
        <f t="shared" si="4"/>
        <v>-10762296</v>
      </c>
      <c r="G54" s="56">
        <f t="shared" si="4"/>
        <v>1982347</v>
      </c>
      <c r="H54" s="56">
        <f t="shared" si="4"/>
        <v>2295215</v>
      </c>
      <c r="I54" s="56">
        <f t="shared" si="4"/>
        <v>7334955</v>
      </c>
      <c r="J54" s="56">
        <f t="shared" si="4"/>
        <v>11612517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11612517</v>
      </c>
      <c r="X54" s="56">
        <f t="shared" si="4"/>
        <v>1869276</v>
      </c>
      <c r="Y54" s="56">
        <f t="shared" si="4"/>
        <v>9743241</v>
      </c>
      <c r="Z54" s="57">
        <f>+IF(X54&lt;&gt;0,+(Y54/X54)*100,0)</f>
        <v>521.23073318225886</v>
      </c>
      <c r="AA54" s="54">
        <f>+AA52-AA53</f>
        <v>-10762296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-10762296</v>
      </c>
      <c r="F57" s="50">
        <f t="shared" si="5"/>
        <v>-10762296</v>
      </c>
      <c r="G57" s="50">
        <f t="shared" si="5"/>
        <v>1982347</v>
      </c>
      <c r="H57" s="50">
        <f t="shared" si="5"/>
        <v>2295215</v>
      </c>
      <c r="I57" s="50">
        <f t="shared" si="5"/>
        <v>7334955</v>
      </c>
      <c r="J57" s="50">
        <f t="shared" si="5"/>
        <v>11612517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11612517</v>
      </c>
      <c r="X57" s="50">
        <f t="shared" si="5"/>
        <v>1869276</v>
      </c>
      <c r="Y57" s="50">
        <f t="shared" si="5"/>
        <v>9743241</v>
      </c>
      <c r="Z57" s="51">
        <f>+IF(X57&lt;&gt;0,+(Y57/X57)*100,0)</f>
        <v>521.23073318225886</v>
      </c>
      <c r="AA57" s="48">
        <f>SUM(AA54:AA56)</f>
        <v>-10762296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-10762296</v>
      </c>
      <c r="F60" s="67">
        <f t="shared" si="6"/>
        <v>-10762296</v>
      </c>
      <c r="G60" s="67">
        <f t="shared" si="6"/>
        <v>1982347</v>
      </c>
      <c r="H60" s="67">
        <f t="shared" si="6"/>
        <v>2295215</v>
      </c>
      <c r="I60" s="67">
        <f t="shared" si="6"/>
        <v>7334955</v>
      </c>
      <c r="J60" s="67">
        <f t="shared" si="6"/>
        <v>11612517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11612517</v>
      </c>
      <c r="X60" s="67">
        <f t="shared" si="6"/>
        <v>1869276</v>
      </c>
      <c r="Y60" s="67">
        <f t="shared" si="6"/>
        <v>9743241</v>
      </c>
      <c r="Z60" s="68">
        <f>+IF(X60&lt;&gt;0,+(Y60/X60)*100,0)</f>
        <v>521.23073318225886</v>
      </c>
      <c r="AA60" s="65">
        <f>SUM(AA57:AA59)</f>
        <v>-10762296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>
        <v>4541</v>
      </c>
      <c r="I7" s="22"/>
      <c r="J7" s="22">
        <v>4541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4541</v>
      </c>
      <c r="X7" s="22"/>
      <c r="Y7" s="22">
        <v>4541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43040718</v>
      </c>
      <c r="D8" s="20"/>
      <c r="E8" s="21">
        <v>32641008</v>
      </c>
      <c r="F8" s="22">
        <v>32641008</v>
      </c>
      <c r="G8" s="22">
        <v>3944138</v>
      </c>
      <c r="H8" s="22">
        <v>3961604</v>
      </c>
      <c r="I8" s="22">
        <v>3955789</v>
      </c>
      <c r="J8" s="22">
        <v>11861531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11861531</v>
      </c>
      <c r="X8" s="22">
        <v>8160252</v>
      </c>
      <c r="Y8" s="22">
        <v>3701279</v>
      </c>
      <c r="Z8" s="23">
        <v>45.357410530949288</v>
      </c>
      <c r="AA8" s="20">
        <v>32641008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9416904</v>
      </c>
      <c r="D13" s="20"/>
      <c r="E13" s="21">
        <v>5765328</v>
      </c>
      <c r="F13" s="22">
        <v>5765328</v>
      </c>
      <c r="G13" s="22">
        <v>767593</v>
      </c>
      <c r="H13" s="22">
        <v>763329</v>
      </c>
      <c r="I13" s="22">
        <v>773047</v>
      </c>
      <c r="J13" s="22">
        <v>2303969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2303969</v>
      </c>
      <c r="X13" s="22">
        <v>1441332</v>
      </c>
      <c r="Y13" s="22">
        <v>862637</v>
      </c>
      <c r="Z13" s="23">
        <v>59.849985985185924</v>
      </c>
      <c r="AA13" s="20">
        <v>5765328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1021</v>
      </c>
      <c r="D20" s="20"/>
      <c r="E20" s="21"/>
      <c r="F20" s="22"/>
      <c r="G20" s="22">
        <v>96</v>
      </c>
      <c r="H20" s="22"/>
      <c r="I20" s="22"/>
      <c r="J20" s="22">
        <v>96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96</v>
      </c>
      <c r="X20" s="22"/>
      <c r="Y20" s="22">
        <v>96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59850000</v>
      </c>
      <c r="D26" s="20"/>
      <c r="E26" s="21">
        <v>62058000</v>
      </c>
      <c r="F26" s="22">
        <v>62058000</v>
      </c>
      <c r="G26" s="22">
        <v>25857444</v>
      </c>
      <c r="H26" s="22"/>
      <c r="I26" s="22"/>
      <c r="J26" s="22">
        <v>25857444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25857444</v>
      </c>
      <c r="X26" s="22">
        <v>25858000</v>
      </c>
      <c r="Y26" s="22">
        <v>-556</v>
      </c>
      <c r="Z26" s="23"/>
      <c r="AA26" s="20">
        <v>62058000</v>
      </c>
    </row>
    <row r="27" spans="1:27" x14ac:dyDescent="0.25">
      <c r="A27" s="19" t="s">
        <v>40</v>
      </c>
      <c r="B27" s="15" t="s">
        <v>32</v>
      </c>
      <c r="C27" s="20">
        <v>114103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538177</v>
      </c>
      <c r="D29" s="20"/>
      <c r="E29" s="21">
        <v>1670760</v>
      </c>
      <c r="F29" s="22">
        <v>1670760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417690</v>
      </c>
      <c r="Y29" s="22">
        <v>-417690</v>
      </c>
      <c r="Z29" s="23">
        <v>-100</v>
      </c>
      <c r="AA29" s="20">
        <v>1670760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112960923</v>
      </c>
      <c r="D33" s="29">
        <f t="shared" ref="D33:Y33" si="0">SUM(D6:D32)</f>
        <v>0</v>
      </c>
      <c r="E33" s="30">
        <f t="shared" si="0"/>
        <v>102135096</v>
      </c>
      <c r="F33" s="31">
        <f t="shared" si="0"/>
        <v>102135096</v>
      </c>
      <c r="G33" s="31">
        <f t="shared" si="0"/>
        <v>30569271</v>
      </c>
      <c r="H33" s="31">
        <f t="shared" si="0"/>
        <v>4729474</v>
      </c>
      <c r="I33" s="31">
        <f t="shared" si="0"/>
        <v>4728836</v>
      </c>
      <c r="J33" s="31">
        <f t="shared" si="0"/>
        <v>40027581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40027581</v>
      </c>
      <c r="X33" s="31">
        <f t="shared" si="0"/>
        <v>35877274</v>
      </c>
      <c r="Y33" s="31">
        <f t="shared" si="0"/>
        <v>4150307</v>
      </c>
      <c r="Z33" s="32">
        <f>+IF(X33&lt;&gt;0,+(Y33/X33)*100,0)</f>
        <v>11.568066737734869</v>
      </c>
      <c r="AA33" s="29">
        <f>SUM(AA6:AA32)</f>
        <v>102135096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20275019</v>
      </c>
      <c r="D35" s="20"/>
      <c r="E35" s="21">
        <v>8788176</v>
      </c>
      <c r="F35" s="22">
        <v>8788176</v>
      </c>
      <c r="G35" s="22">
        <v>1588054</v>
      </c>
      <c r="H35" s="22">
        <v>1726515</v>
      </c>
      <c r="I35" s="22">
        <v>1696712</v>
      </c>
      <c r="J35" s="22">
        <v>5011281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5011281</v>
      </c>
      <c r="X35" s="22">
        <v>2197044</v>
      </c>
      <c r="Y35" s="22">
        <v>2814237</v>
      </c>
      <c r="Z35" s="23">
        <v>128.09197266873127</v>
      </c>
      <c r="AA35" s="20">
        <v>8788176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1312055</v>
      </c>
      <c r="D38" s="20"/>
      <c r="E38" s="21">
        <v>7199988</v>
      </c>
      <c r="F38" s="22">
        <v>7199988</v>
      </c>
      <c r="G38" s="22">
        <v>15200</v>
      </c>
      <c r="H38" s="22">
        <v>170920</v>
      </c>
      <c r="I38" s="22">
        <v>97419</v>
      </c>
      <c r="J38" s="22">
        <v>283539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283539</v>
      </c>
      <c r="X38" s="22">
        <v>1799997</v>
      </c>
      <c r="Y38" s="22">
        <v>-1516458</v>
      </c>
      <c r="Z38" s="23">
        <v>-84.247807079678466</v>
      </c>
      <c r="AA38" s="20">
        <v>7199988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30471672</v>
      </c>
      <c r="F39" s="22">
        <v>30471672</v>
      </c>
      <c r="G39" s="22"/>
      <c r="H39" s="22"/>
      <c r="I39" s="22">
        <v>7617918</v>
      </c>
      <c r="J39" s="22">
        <v>7617918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7617918</v>
      </c>
      <c r="X39" s="22">
        <v>7617918</v>
      </c>
      <c r="Y39" s="22"/>
      <c r="Z39" s="23"/>
      <c r="AA39" s="20">
        <v>30471672</v>
      </c>
    </row>
    <row r="40" spans="1:27" x14ac:dyDescent="0.25">
      <c r="A40" s="19" t="s">
        <v>66</v>
      </c>
      <c r="B40" s="15" t="s">
        <v>32</v>
      </c>
      <c r="C40" s="20">
        <v>18413307</v>
      </c>
      <c r="D40" s="20"/>
      <c r="E40" s="21">
        <v>18271572</v>
      </c>
      <c r="F40" s="22">
        <v>18271572</v>
      </c>
      <c r="G40" s="22">
        <v>1536631</v>
      </c>
      <c r="H40" s="22">
        <v>1536631</v>
      </c>
      <c r="I40" s="22">
        <v>1487080</v>
      </c>
      <c r="J40" s="22">
        <v>4560342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4560342</v>
      </c>
      <c r="X40" s="22">
        <v>4567893</v>
      </c>
      <c r="Y40" s="22">
        <v>-7551</v>
      </c>
      <c r="Z40" s="23">
        <v>-0.16530597367320118</v>
      </c>
      <c r="AA40" s="20">
        <v>18271572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8814566</v>
      </c>
      <c r="D42" s="20"/>
      <c r="E42" s="21">
        <v>699996</v>
      </c>
      <c r="F42" s="22">
        <v>699996</v>
      </c>
      <c r="G42" s="22">
        <v>12334</v>
      </c>
      <c r="H42" s="22">
        <v>35552</v>
      </c>
      <c r="I42" s="22">
        <v>11927</v>
      </c>
      <c r="J42" s="22">
        <v>59813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59813</v>
      </c>
      <c r="X42" s="22">
        <v>174999</v>
      </c>
      <c r="Y42" s="22">
        <v>-115186</v>
      </c>
      <c r="Z42" s="23">
        <v>-65.820947548271704</v>
      </c>
      <c r="AA42" s="20">
        <v>699996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21475559</v>
      </c>
      <c r="D44" s="20"/>
      <c r="E44" s="21">
        <v>10758156</v>
      </c>
      <c r="F44" s="22">
        <v>10758156</v>
      </c>
      <c r="G44" s="22">
        <v>2101914</v>
      </c>
      <c r="H44" s="22">
        <v>2317081</v>
      </c>
      <c r="I44" s="22">
        <v>1834178</v>
      </c>
      <c r="J44" s="22">
        <v>6253173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6253173</v>
      </c>
      <c r="X44" s="22">
        <v>2689539</v>
      </c>
      <c r="Y44" s="22">
        <v>3563634</v>
      </c>
      <c r="Z44" s="23">
        <v>132.49980758784312</v>
      </c>
      <c r="AA44" s="20">
        <v>10758156</v>
      </c>
    </row>
    <row r="45" spans="1:27" x14ac:dyDescent="0.25">
      <c r="A45" s="19" t="s">
        <v>70</v>
      </c>
      <c r="B45" s="15" t="s">
        <v>32</v>
      </c>
      <c r="C45" s="20">
        <v>1710776</v>
      </c>
      <c r="D45" s="20"/>
      <c r="E45" s="21">
        <v>5781912</v>
      </c>
      <c r="F45" s="22">
        <v>5781912</v>
      </c>
      <c r="G45" s="22">
        <v>77226</v>
      </c>
      <c r="H45" s="22">
        <v>75260</v>
      </c>
      <c r="I45" s="22">
        <v>308789</v>
      </c>
      <c r="J45" s="22">
        <v>461275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461275</v>
      </c>
      <c r="X45" s="22">
        <v>1445478</v>
      </c>
      <c r="Y45" s="22">
        <v>-984203</v>
      </c>
      <c r="Z45" s="23">
        <v>-68.088410892452188</v>
      </c>
      <c r="AA45" s="20">
        <v>5781912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72001282</v>
      </c>
      <c r="D48" s="29">
        <f t="shared" ref="D48:Y48" si="1">SUM(D35:D47)</f>
        <v>0</v>
      </c>
      <c r="E48" s="30">
        <f t="shared" si="1"/>
        <v>81971472</v>
      </c>
      <c r="F48" s="31">
        <f t="shared" si="1"/>
        <v>81971472</v>
      </c>
      <c r="G48" s="31">
        <f t="shared" si="1"/>
        <v>5331359</v>
      </c>
      <c r="H48" s="31">
        <f t="shared" si="1"/>
        <v>5861959</v>
      </c>
      <c r="I48" s="31">
        <f t="shared" si="1"/>
        <v>13054023</v>
      </c>
      <c r="J48" s="31">
        <f t="shared" si="1"/>
        <v>24247341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24247341</v>
      </c>
      <c r="X48" s="31">
        <f t="shared" si="1"/>
        <v>20492868</v>
      </c>
      <c r="Y48" s="31">
        <f t="shared" si="1"/>
        <v>3754473</v>
      </c>
      <c r="Z48" s="32">
        <f>+IF(X48&lt;&gt;0,+(Y48/X48)*100,0)</f>
        <v>18.320876316579991</v>
      </c>
      <c r="AA48" s="29">
        <f>SUM(AA35:AA47)</f>
        <v>81971472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40959641</v>
      </c>
      <c r="D49" s="39">
        <f t="shared" si="2"/>
        <v>0</v>
      </c>
      <c r="E49" s="40">
        <f t="shared" si="2"/>
        <v>20163624</v>
      </c>
      <c r="F49" s="41">
        <f t="shared" si="2"/>
        <v>20163624</v>
      </c>
      <c r="G49" s="41">
        <f t="shared" si="2"/>
        <v>25237912</v>
      </c>
      <c r="H49" s="41">
        <f t="shared" si="2"/>
        <v>-1132485</v>
      </c>
      <c r="I49" s="41">
        <f t="shared" si="2"/>
        <v>-8325187</v>
      </c>
      <c r="J49" s="41">
        <f t="shared" si="2"/>
        <v>15780240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15780240</v>
      </c>
      <c r="X49" s="41">
        <f t="shared" si="2"/>
        <v>15384406</v>
      </c>
      <c r="Y49" s="41">
        <f t="shared" si="2"/>
        <v>395834</v>
      </c>
      <c r="Z49" s="42">
        <f>+IF(X49&lt;&gt;0,+(Y49/X49)*100,0)</f>
        <v>2.5729560179314039</v>
      </c>
      <c r="AA49" s="39">
        <f>+AA33-AA48</f>
        <v>20163624</v>
      </c>
    </row>
    <row r="50" spans="1:27" x14ac:dyDescent="0.25">
      <c r="A50" s="43" t="s">
        <v>75</v>
      </c>
      <c r="B50" s="15" t="s">
        <v>32</v>
      </c>
      <c r="C50" s="20">
        <v>60487462</v>
      </c>
      <c r="D50" s="20"/>
      <c r="E50" s="21"/>
      <c r="F50" s="22"/>
      <c r="G50" s="22"/>
      <c r="H50" s="22">
        <v>5569205</v>
      </c>
      <c r="I50" s="22"/>
      <c r="J50" s="22">
        <v>5569205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5569205</v>
      </c>
      <c r="X50" s="22"/>
      <c r="Y50" s="22">
        <v>5569205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101447103</v>
      </c>
      <c r="D52" s="48">
        <f t="shared" si="3"/>
        <v>0</v>
      </c>
      <c r="E52" s="49">
        <f t="shared" si="3"/>
        <v>20163624</v>
      </c>
      <c r="F52" s="50">
        <f t="shared" si="3"/>
        <v>20163624</v>
      </c>
      <c r="G52" s="50">
        <f t="shared" si="3"/>
        <v>25237912</v>
      </c>
      <c r="H52" s="50">
        <f t="shared" si="3"/>
        <v>4436720</v>
      </c>
      <c r="I52" s="50">
        <f t="shared" si="3"/>
        <v>-8325187</v>
      </c>
      <c r="J52" s="50">
        <f t="shared" si="3"/>
        <v>21349445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21349445</v>
      </c>
      <c r="X52" s="50">
        <f t="shared" si="3"/>
        <v>15384406</v>
      </c>
      <c r="Y52" s="50">
        <f t="shared" si="3"/>
        <v>5965039</v>
      </c>
      <c r="Z52" s="51">
        <f>+IF(X52&lt;&gt;0,+(Y52/X52)*100,0)</f>
        <v>38.77328120435719</v>
      </c>
      <c r="AA52" s="48">
        <f>SUM(AA49:AA51)</f>
        <v>20163624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101447103</v>
      </c>
      <c r="D54" s="54">
        <f>+D52-D53</f>
        <v>0</v>
      </c>
      <c r="E54" s="55">
        <f t="shared" si="4"/>
        <v>20163624</v>
      </c>
      <c r="F54" s="56">
        <f t="shared" si="4"/>
        <v>20163624</v>
      </c>
      <c r="G54" s="56">
        <f t="shared" si="4"/>
        <v>25237912</v>
      </c>
      <c r="H54" s="56">
        <f t="shared" si="4"/>
        <v>4436720</v>
      </c>
      <c r="I54" s="56">
        <f t="shared" si="4"/>
        <v>-8325187</v>
      </c>
      <c r="J54" s="56">
        <f t="shared" si="4"/>
        <v>21349445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21349445</v>
      </c>
      <c r="X54" s="56">
        <f t="shared" si="4"/>
        <v>15384406</v>
      </c>
      <c r="Y54" s="56">
        <f t="shared" si="4"/>
        <v>5965039</v>
      </c>
      <c r="Z54" s="57">
        <f>+IF(X54&lt;&gt;0,+(Y54/X54)*100,0)</f>
        <v>38.77328120435719</v>
      </c>
      <c r="AA54" s="54">
        <f>+AA52-AA53</f>
        <v>20163624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101447103</v>
      </c>
      <c r="D57" s="48">
        <f>SUM(D54:D56)</f>
        <v>0</v>
      </c>
      <c r="E57" s="49">
        <f t="shared" si="5"/>
        <v>20163624</v>
      </c>
      <c r="F57" s="50">
        <f t="shared" si="5"/>
        <v>20163624</v>
      </c>
      <c r="G57" s="50">
        <f t="shared" si="5"/>
        <v>25237912</v>
      </c>
      <c r="H57" s="50">
        <f t="shared" si="5"/>
        <v>4436720</v>
      </c>
      <c r="I57" s="50">
        <f t="shared" si="5"/>
        <v>-8325187</v>
      </c>
      <c r="J57" s="50">
        <f t="shared" si="5"/>
        <v>21349445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21349445</v>
      </c>
      <c r="X57" s="50">
        <f t="shared" si="5"/>
        <v>15384406</v>
      </c>
      <c r="Y57" s="50">
        <f t="shared" si="5"/>
        <v>5965039</v>
      </c>
      <c r="Z57" s="51">
        <f>+IF(X57&lt;&gt;0,+(Y57/X57)*100,0)</f>
        <v>38.77328120435719</v>
      </c>
      <c r="AA57" s="48">
        <f>SUM(AA54:AA56)</f>
        <v>20163624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101447103</v>
      </c>
      <c r="D60" s="65">
        <f>SUM(D57:D59)</f>
        <v>0</v>
      </c>
      <c r="E60" s="66">
        <f t="shared" si="6"/>
        <v>20163624</v>
      </c>
      <c r="F60" s="67">
        <f t="shared" si="6"/>
        <v>20163624</v>
      </c>
      <c r="G60" s="67">
        <f t="shared" si="6"/>
        <v>25237912</v>
      </c>
      <c r="H60" s="67">
        <f t="shared" si="6"/>
        <v>4436720</v>
      </c>
      <c r="I60" s="67">
        <f t="shared" si="6"/>
        <v>-8325187</v>
      </c>
      <c r="J60" s="67">
        <f t="shared" si="6"/>
        <v>21349445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21349445</v>
      </c>
      <c r="X60" s="67">
        <f t="shared" si="6"/>
        <v>15384406</v>
      </c>
      <c r="Y60" s="67">
        <f t="shared" si="6"/>
        <v>5965039</v>
      </c>
      <c r="Z60" s="68">
        <f>+IF(X60&lt;&gt;0,+(Y60/X60)*100,0)</f>
        <v>38.77328120435719</v>
      </c>
      <c r="AA60" s="65">
        <f>SUM(AA57:AA59)</f>
        <v>20163624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60515969</v>
      </c>
      <c r="D8" s="20"/>
      <c r="E8" s="21">
        <v>65525427</v>
      </c>
      <c r="F8" s="22">
        <v>65525427</v>
      </c>
      <c r="G8" s="22">
        <v>5347077</v>
      </c>
      <c r="H8" s="22">
        <v>5355454</v>
      </c>
      <c r="I8" s="22">
        <v>5303304</v>
      </c>
      <c r="J8" s="22">
        <v>16005835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16005835</v>
      </c>
      <c r="X8" s="22">
        <v>16381353</v>
      </c>
      <c r="Y8" s="22">
        <v>-375518</v>
      </c>
      <c r="Z8" s="23">
        <v>-2.2923503327228221</v>
      </c>
      <c r="AA8" s="20">
        <v>65525427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>
        <v>11805</v>
      </c>
      <c r="I10" s="22"/>
      <c r="J10" s="22">
        <v>11805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11805</v>
      </c>
      <c r="X10" s="22"/>
      <c r="Y10" s="22">
        <v>11805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24917173</v>
      </c>
      <c r="D13" s="20"/>
      <c r="E13" s="21">
        <v>26296902</v>
      </c>
      <c r="F13" s="22">
        <v>26296902</v>
      </c>
      <c r="G13" s="22">
        <v>2091154</v>
      </c>
      <c r="H13" s="22">
        <v>2064313</v>
      </c>
      <c r="I13" s="22">
        <v>1923210</v>
      </c>
      <c r="J13" s="22">
        <v>6078677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6078677</v>
      </c>
      <c r="X13" s="22">
        <v>6574224</v>
      </c>
      <c r="Y13" s="22">
        <v>-495547</v>
      </c>
      <c r="Z13" s="23">
        <v>-7.5377261255472892</v>
      </c>
      <c r="AA13" s="20">
        <v>26296902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8434800</v>
      </c>
      <c r="D26" s="20"/>
      <c r="E26" s="21">
        <v>8830800</v>
      </c>
      <c r="F26" s="22">
        <v>8830800</v>
      </c>
      <c r="G26" s="22">
        <v>8830800</v>
      </c>
      <c r="H26" s="22"/>
      <c r="I26" s="22"/>
      <c r="J26" s="22">
        <v>8830800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8830800</v>
      </c>
      <c r="X26" s="22">
        <v>2207700</v>
      </c>
      <c r="Y26" s="22">
        <v>6623100</v>
      </c>
      <c r="Z26" s="23">
        <v>300</v>
      </c>
      <c r="AA26" s="20">
        <v>8830800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93867942</v>
      </c>
      <c r="D33" s="29">
        <f t="shared" ref="D33:Y33" si="0">SUM(D6:D32)</f>
        <v>0</v>
      </c>
      <c r="E33" s="30">
        <f t="shared" si="0"/>
        <v>100653129</v>
      </c>
      <c r="F33" s="31">
        <f t="shared" si="0"/>
        <v>100653129</v>
      </c>
      <c r="G33" s="31">
        <f t="shared" si="0"/>
        <v>16269031</v>
      </c>
      <c r="H33" s="31">
        <f t="shared" si="0"/>
        <v>7431572</v>
      </c>
      <c r="I33" s="31">
        <f t="shared" si="0"/>
        <v>7226514</v>
      </c>
      <c r="J33" s="31">
        <f t="shared" si="0"/>
        <v>30927117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30927117</v>
      </c>
      <c r="X33" s="31">
        <f t="shared" si="0"/>
        <v>25163277</v>
      </c>
      <c r="Y33" s="31">
        <f t="shared" si="0"/>
        <v>5763840</v>
      </c>
      <c r="Z33" s="32">
        <f>+IF(X33&lt;&gt;0,+(Y33/X33)*100,0)</f>
        <v>22.905760644768165</v>
      </c>
      <c r="AA33" s="29">
        <f>SUM(AA6:AA32)</f>
        <v>100653129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19290283</v>
      </c>
      <c r="D35" s="20"/>
      <c r="E35" s="21">
        <v>20708878</v>
      </c>
      <c r="F35" s="22">
        <v>20708878</v>
      </c>
      <c r="G35" s="22">
        <v>1728976</v>
      </c>
      <c r="H35" s="22">
        <v>1731905</v>
      </c>
      <c r="I35" s="22">
        <v>1557303</v>
      </c>
      <c r="J35" s="22">
        <v>5018184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5018184</v>
      </c>
      <c r="X35" s="22">
        <v>5177256</v>
      </c>
      <c r="Y35" s="22">
        <v>-159072</v>
      </c>
      <c r="Z35" s="23">
        <v>-3.0725156337642954</v>
      </c>
      <c r="AA35" s="20">
        <v>20708878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57821010</v>
      </c>
      <c r="D39" s="20"/>
      <c r="E39" s="21">
        <v>23112753</v>
      </c>
      <c r="F39" s="22">
        <v>23112753</v>
      </c>
      <c r="G39" s="22">
        <v>4172134</v>
      </c>
      <c r="H39" s="22">
        <v>4172134</v>
      </c>
      <c r="I39" s="22">
        <v>4172134</v>
      </c>
      <c r="J39" s="22">
        <v>12516402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12516402</v>
      </c>
      <c r="X39" s="22">
        <v>5778189</v>
      </c>
      <c r="Y39" s="22">
        <v>6738213</v>
      </c>
      <c r="Z39" s="23">
        <v>116.61461748655158</v>
      </c>
      <c r="AA39" s="20">
        <v>23112753</v>
      </c>
    </row>
    <row r="40" spans="1:27" x14ac:dyDescent="0.25">
      <c r="A40" s="19" t="s">
        <v>66</v>
      </c>
      <c r="B40" s="15" t="s">
        <v>32</v>
      </c>
      <c r="C40" s="20">
        <v>7754807</v>
      </c>
      <c r="D40" s="20"/>
      <c r="E40" s="21">
        <v>10241431</v>
      </c>
      <c r="F40" s="22">
        <v>10241431</v>
      </c>
      <c r="G40" s="22">
        <v>980980</v>
      </c>
      <c r="H40" s="22">
        <v>980980</v>
      </c>
      <c r="I40" s="22">
        <v>980980</v>
      </c>
      <c r="J40" s="22">
        <v>2942940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2942940</v>
      </c>
      <c r="X40" s="22">
        <v>2560368</v>
      </c>
      <c r="Y40" s="22">
        <v>382572</v>
      </c>
      <c r="Z40" s="23">
        <v>14.942070827318574</v>
      </c>
      <c r="AA40" s="20">
        <v>10241431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8781365</v>
      </c>
      <c r="D42" s="20"/>
      <c r="E42" s="21">
        <v>8000000</v>
      </c>
      <c r="F42" s="22">
        <v>8000000</v>
      </c>
      <c r="G42" s="22">
        <v>706520</v>
      </c>
      <c r="H42" s="22">
        <v>2104181</v>
      </c>
      <c r="I42" s="22">
        <v>2185709</v>
      </c>
      <c r="J42" s="22">
        <v>4996410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4996410</v>
      </c>
      <c r="X42" s="22">
        <v>2000004</v>
      </c>
      <c r="Y42" s="22">
        <v>2996406</v>
      </c>
      <c r="Z42" s="23">
        <v>149.82000035999928</v>
      </c>
      <c r="AA42" s="20">
        <v>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283579</v>
      </c>
      <c r="D44" s="20"/>
      <c r="E44" s="21">
        <v>107425</v>
      </c>
      <c r="F44" s="22">
        <v>107425</v>
      </c>
      <c r="G44" s="22">
        <v>27617</v>
      </c>
      <c r="H44" s="22">
        <v>38229</v>
      </c>
      <c r="I44" s="22">
        <v>25088869</v>
      </c>
      <c r="J44" s="22">
        <v>25154715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25154715</v>
      </c>
      <c r="X44" s="22">
        <v>26859</v>
      </c>
      <c r="Y44" s="22">
        <v>25127856</v>
      </c>
      <c r="Z44" s="23">
        <v>93554.696749692841</v>
      </c>
      <c r="AA44" s="20">
        <v>107425</v>
      </c>
    </row>
    <row r="45" spans="1:27" x14ac:dyDescent="0.25">
      <c r="A45" s="19" t="s">
        <v>70</v>
      </c>
      <c r="B45" s="15" t="s">
        <v>32</v>
      </c>
      <c r="C45" s="20">
        <v>178493</v>
      </c>
      <c r="D45" s="20"/>
      <c r="E45" s="21">
        <v>167976</v>
      </c>
      <c r="F45" s="22">
        <v>167976</v>
      </c>
      <c r="G45" s="22">
        <v>15461</v>
      </c>
      <c r="H45" s="22">
        <v>18510</v>
      </c>
      <c r="I45" s="22">
        <v>15602</v>
      </c>
      <c r="J45" s="22">
        <v>49573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49573</v>
      </c>
      <c r="X45" s="22">
        <v>42000</v>
      </c>
      <c r="Y45" s="22">
        <v>7573</v>
      </c>
      <c r="Z45" s="23">
        <v>18.030952380952382</v>
      </c>
      <c r="AA45" s="20">
        <v>167976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94109537</v>
      </c>
      <c r="D48" s="29">
        <f t="shared" ref="D48:Y48" si="1">SUM(D35:D47)</f>
        <v>0</v>
      </c>
      <c r="E48" s="30">
        <f t="shared" si="1"/>
        <v>62338463</v>
      </c>
      <c r="F48" s="31">
        <f t="shared" si="1"/>
        <v>62338463</v>
      </c>
      <c r="G48" s="31">
        <f t="shared" si="1"/>
        <v>7631688</v>
      </c>
      <c r="H48" s="31">
        <f t="shared" si="1"/>
        <v>9045939</v>
      </c>
      <c r="I48" s="31">
        <f t="shared" si="1"/>
        <v>34000597</v>
      </c>
      <c r="J48" s="31">
        <f t="shared" si="1"/>
        <v>50678224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50678224</v>
      </c>
      <c r="X48" s="31">
        <f t="shared" si="1"/>
        <v>15584676</v>
      </c>
      <c r="Y48" s="31">
        <f t="shared" si="1"/>
        <v>35093548</v>
      </c>
      <c r="Z48" s="32">
        <f>+IF(X48&lt;&gt;0,+(Y48/X48)*100,0)</f>
        <v>225.17983691159188</v>
      </c>
      <c r="AA48" s="29">
        <f>SUM(AA35:AA47)</f>
        <v>62338463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-241595</v>
      </c>
      <c r="D49" s="39">
        <f t="shared" si="2"/>
        <v>0</v>
      </c>
      <c r="E49" s="40">
        <f t="shared" si="2"/>
        <v>38314666</v>
      </c>
      <c r="F49" s="41">
        <f t="shared" si="2"/>
        <v>38314666</v>
      </c>
      <c r="G49" s="41">
        <f t="shared" si="2"/>
        <v>8637343</v>
      </c>
      <c r="H49" s="41">
        <f t="shared" si="2"/>
        <v>-1614367</v>
      </c>
      <c r="I49" s="41">
        <f t="shared" si="2"/>
        <v>-26774083</v>
      </c>
      <c r="J49" s="41">
        <f t="shared" si="2"/>
        <v>-19751107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-19751107</v>
      </c>
      <c r="X49" s="41">
        <f t="shared" si="2"/>
        <v>9578601</v>
      </c>
      <c r="Y49" s="41">
        <f t="shared" si="2"/>
        <v>-29329708</v>
      </c>
      <c r="Z49" s="42">
        <f>+IF(X49&lt;&gt;0,+(Y49/X49)*100,0)</f>
        <v>-306.20033134275036</v>
      </c>
      <c r="AA49" s="39">
        <f>+AA33-AA48</f>
        <v>38314666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-241595</v>
      </c>
      <c r="D52" s="48">
        <f t="shared" si="3"/>
        <v>0</v>
      </c>
      <c r="E52" s="49">
        <f t="shared" si="3"/>
        <v>38314666</v>
      </c>
      <c r="F52" s="50">
        <f t="shared" si="3"/>
        <v>38314666</v>
      </c>
      <c r="G52" s="50">
        <f t="shared" si="3"/>
        <v>8637343</v>
      </c>
      <c r="H52" s="50">
        <f t="shared" si="3"/>
        <v>-1614367</v>
      </c>
      <c r="I52" s="50">
        <f t="shared" si="3"/>
        <v>-26774083</v>
      </c>
      <c r="J52" s="50">
        <f t="shared" si="3"/>
        <v>-19751107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-19751107</v>
      </c>
      <c r="X52" s="50">
        <f t="shared" si="3"/>
        <v>9578601</v>
      </c>
      <c r="Y52" s="50">
        <f t="shared" si="3"/>
        <v>-29329708</v>
      </c>
      <c r="Z52" s="51">
        <f>+IF(X52&lt;&gt;0,+(Y52/X52)*100,0)</f>
        <v>-306.20033134275036</v>
      </c>
      <c r="AA52" s="48">
        <f>SUM(AA49:AA51)</f>
        <v>38314666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-241595</v>
      </c>
      <c r="D54" s="54">
        <f>+D52-D53</f>
        <v>0</v>
      </c>
      <c r="E54" s="55">
        <f t="shared" si="4"/>
        <v>38314666</v>
      </c>
      <c r="F54" s="56">
        <f t="shared" si="4"/>
        <v>38314666</v>
      </c>
      <c r="G54" s="56">
        <f t="shared" si="4"/>
        <v>8637343</v>
      </c>
      <c r="H54" s="56">
        <f t="shared" si="4"/>
        <v>-1614367</v>
      </c>
      <c r="I54" s="56">
        <f t="shared" si="4"/>
        <v>-26774083</v>
      </c>
      <c r="J54" s="56">
        <f t="shared" si="4"/>
        <v>-19751107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-19751107</v>
      </c>
      <c r="X54" s="56">
        <f t="shared" si="4"/>
        <v>9578601</v>
      </c>
      <c r="Y54" s="56">
        <f t="shared" si="4"/>
        <v>-29329708</v>
      </c>
      <c r="Z54" s="57">
        <f>+IF(X54&lt;&gt;0,+(Y54/X54)*100,0)</f>
        <v>-306.20033134275036</v>
      </c>
      <c r="AA54" s="54">
        <f>+AA52-AA53</f>
        <v>38314666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-241595</v>
      </c>
      <c r="D57" s="48">
        <f>SUM(D54:D56)</f>
        <v>0</v>
      </c>
      <c r="E57" s="49">
        <f t="shared" si="5"/>
        <v>38314666</v>
      </c>
      <c r="F57" s="50">
        <f t="shared" si="5"/>
        <v>38314666</v>
      </c>
      <c r="G57" s="50">
        <f t="shared" si="5"/>
        <v>8637343</v>
      </c>
      <c r="H57" s="50">
        <f t="shared" si="5"/>
        <v>-1614367</v>
      </c>
      <c r="I57" s="50">
        <f t="shared" si="5"/>
        <v>-26774083</v>
      </c>
      <c r="J57" s="50">
        <f t="shared" si="5"/>
        <v>-19751107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-19751107</v>
      </c>
      <c r="X57" s="50">
        <f t="shared" si="5"/>
        <v>9578601</v>
      </c>
      <c r="Y57" s="50">
        <f t="shared" si="5"/>
        <v>-29329708</v>
      </c>
      <c r="Z57" s="51">
        <f>+IF(X57&lt;&gt;0,+(Y57/X57)*100,0)</f>
        <v>-306.20033134275036</v>
      </c>
      <c r="AA57" s="48">
        <f>SUM(AA54:AA56)</f>
        <v>38314666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-241595</v>
      </c>
      <c r="D60" s="65">
        <f>SUM(D57:D59)</f>
        <v>0</v>
      </c>
      <c r="E60" s="66">
        <f t="shared" si="6"/>
        <v>38314666</v>
      </c>
      <c r="F60" s="67">
        <f t="shared" si="6"/>
        <v>38314666</v>
      </c>
      <c r="G60" s="67">
        <f t="shared" si="6"/>
        <v>8637343</v>
      </c>
      <c r="H60" s="67">
        <f t="shared" si="6"/>
        <v>-1614367</v>
      </c>
      <c r="I60" s="67">
        <f t="shared" si="6"/>
        <v>-26774083</v>
      </c>
      <c r="J60" s="67">
        <f t="shared" si="6"/>
        <v>-19751107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-19751107</v>
      </c>
      <c r="X60" s="67">
        <f t="shared" si="6"/>
        <v>9578601</v>
      </c>
      <c r="Y60" s="67">
        <f t="shared" si="6"/>
        <v>-29329708</v>
      </c>
      <c r="Z60" s="68">
        <f>+IF(X60&lt;&gt;0,+(Y60/X60)*100,0)</f>
        <v>-306.20033134275036</v>
      </c>
      <c r="AA60" s="65">
        <f>SUM(AA57:AA59)</f>
        <v>38314666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37815829</v>
      </c>
      <c r="D8" s="20"/>
      <c r="E8" s="21">
        <v>32025444</v>
      </c>
      <c r="F8" s="22">
        <v>32025444</v>
      </c>
      <c r="G8" s="22">
        <v>3044513</v>
      </c>
      <c r="H8" s="22">
        <v>3135159</v>
      </c>
      <c r="I8" s="22">
        <v>3026217</v>
      </c>
      <c r="J8" s="22">
        <v>9205889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9205889</v>
      </c>
      <c r="X8" s="22">
        <v>8006361</v>
      </c>
      <c r="Y8" s="22">
        <v>1199528</v>
      </c>
      <c r="Z8" s="23">
        <v>14.982187288332366</v>
      </c>
      <c r="AA8" s="20">
        <v>32025444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4846361</v>
      </c>
      <c r="D13" s="20"/>
      <c r="E13" s="21">
        <v>20039124</v>
      </c>
      <c r="F13" s="22">
        <v>20039124</v>
      </c>
      <c r="G13" s="22">
        <v>1653782</v>
      </c>
      <c r="H13" s="22">
        <v>1649929</v>
      </c>
      <c r="I13" s="22">
        <v>1673573</v>
      </c>
      <c r="J13" s="22">
        <v>4977284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4977284</v>
      </c>
      <c r="X13" s="22">
        <v>5009781</v>
      </c>
      <c r="Y13" s="22">
        <v>-32497</v>
      </c>
      <c r="Z13" s="23">
        <v>-0.64867106965354371</v>
      </c>
      <c r="AA13" s="20">
        <v>20039124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8000466</v>
      </c>
      <c r="D26" s="20"/>
      <c r="E26" s="21">
        <v>8301960</v>
      </c>
      <c r="F26" s="22">
        <v>8301960</v>
      </c>
      <c r="G26" s="22">
        <v>3459184</v>
      </c>
      <c r="H26" s="22"/>
      <c r="I26" s="22"/>
      <c r="J26" s="22">
        <v>3459184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3459184</v>
      </c>
      <c r="X26" s="22">
        <v>2767320</v>
      </c>
      <c r="Y26" s="22">
        <v>691864</v>
      </c>
      <c r="Z26" s="23">
        <v>25.001228625529393</v>
      </c>
      <c r="AA26" s="20">
        <v>8301960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50662656</v>
      </c>
      <c r="D33" s="29">
        <f t="shared" ref="D33:Y33" si="0">SUM(D6:D32)</f>
        <v>0</v>
      </c>
      <c r="E33" s="30">
        <f t="shared" si="0"/>
        <v>60366528</v>
      </c>
      <c r="F33" s="31">
        <f t="shared" si="0"/>
        <v>60366528</v>
      </c>
      <c r="G33" s="31">
        <f t="shared" si="0"/>
        <v>8157479</v>
      </c>
      <c r="H33" s="31">
        <f t="shared" si="0"/>
        <v>4785088</v>
      </c>
      <c r="I33" s="31">
        <f t="shared" si="0"/>
        <v>4699790</v>
      </c>
      <c r="J33" s="31">
        <f t="shared" si="0"/>
        <v>17642357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17642357</v>
      </c>
      <c r="X33" s="31">
        <f t="shared" si="0"/>
        <v>15783462</v>
      </c>
      <c r="Y33" s="31">
        <f t="shared" si="0"/>
        <v>1858895</v>
      </c>
      <c r="Z33" s="32">
        <f>+IF(X33&lt;&gt;0,+(Y33/X33)*100,0)</f>
        <v>11.777485826620294</v>
      </c>
      <c r="AA33" s="29">
        <f>SUM(AA6:AA32)</f>
        <v>60366528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12895634</v>
      </c>
      <c r="D35" s="20"/>
      <c r="E35" s="21">
        <v>14209872</v>
      </c>
      <c r="F35" s="22">
        <v>14209872</v>
      </c>
      <c r="G35" s="22"/>
      <c r="H35" s="22">
        <v>2101835</v>
      </c>
      <c r="I35" s="22">
        <v>1631551</v>
      </c>
      <c r="J35" s="22">
        <v>3733386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3733386</v>
      </c>
      <c r="X35" s="22">
        <v>3552468</v>
      </c>
      <c r="Y35" s="22">
        <v>180918</v>
      </c>
      <c r="Z35" s="23">
        <v>5.0927411591040368</v>
      </c>
      <c r="AA35" s="20">
        <v>14209872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4685550</v>
      </c>
      <c r="D38" s="20"/>
      <c r="E38" s="21">
        <v>8277756</v>
      </c>
      <c r="F38" s="22">
        <v>8277756</v>
      </c>
      <c r="G38" s="22">
        <v>493631</v>
      </c>
      <c r="H38" s="22">
        <v>133200</v>
      </c>
      <c r="I38" s="22">
        <v>177829</v>
      </c>
      <c r="J38" s="22">
        <v>804660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804660</v>
      </c>
      <c r="X38" s="22">
        <v>2069439</v>
      </c>
      <c r="Y38" s="22">
        <v>-1264779</v>
      </c>
      <c r="Z38" s="23">
        <v>-61.116998374921891</v>
      </c>
      <c r="AA38" s="20">
        <v>8277756</v>
      </c>
    </row>
    <row r="39" spans="1:27" x14ac:dyDescent="0.25">
      <c r="A39" s="19" t="s">
        <v>65</v>
      </c>
      <c r="B39" s="15" t="s">
        <v>32</v>
      </c>
      <c r="C39" s="20">
        <v>5866982</v>
      </c>
      <c r="D39" s="20"/>
      <c r="E39" s="21">
        <v>12055704</v>
      </c>
      <c r="F39" s="22">
        <v>12055704</v>
      </c>
      <c r="G39" s="22"/>
      <c r="H39" s="22"/>
      <c r="I39" s="22">
        <v>1466745</v>
      </c>
      <c r="J39" s="22">
        <v>1466745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1466745</v>
      </c>
      <c r="X39" s="22">
        <v>3013926</v>
      </c>
      <c r="Y39" s="22">
        <v>-1547181</v>
      </c>
      <c r="Z39" s="23">
        <v>-51.334405688792629</v>
      </c>
      <c r="AA39" s="20">
        <v>12055704</v>
      </c>
    </row>
    <row r="40" spans="1:27" x14ac:dyDescent="0.25">
      <c r="A40" s="19" t="s">
        <v>66</v>
      </c>
      <c r="B40" s="15" t="s">
        <v>32</v>
      </c>
      <c r="C40" s="20">
        <v>16490524</v>
      </c>
      <c r="D40" s="20"/>
      <c r="E40" s="21">
        <v>12608964</v>
      </c>
      <c r="F40" s="22">
        <v>12608964</v>
      </c>
      <c r="G40" s="22"/>
      <c r="H40" s="22">
        <v>2748421</v>
      </c>
      <c r="I40" s="22">
        <v>1374210</v>
      </c>
      <c r="J40" s="22">
        <v>4122631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4122631</v>
      </c>
      <c r="X40" s="22">
        <v>3152241</v>
      </c>
      <c r="Y40" s="22">
        <v>970390</v>
      </c>
      <c r="Z40" s="23">
        <v>30.784131035666373</v>
      </c>
      <c r="AA40" s="20">
        <v>12608964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-30302</v>
      </c>
      <c r="D42" s="20"/>
      <c r="E42" s="21">
        <v>678900</v>
      </c>
      <c r="F42" s="22">
        <v>678900</v>
      </c>
      <c r="G42" s="22">
        <v>1243</v>
      </c>
      <c r="H42" s="22"/>
      <c r="I42" s="22"/>
      <c r="J42" s="22">
        <v>1243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1243</v>
      </c>
      <c r="X42" s="22">
        <v>169725</v>
      </c>
      <c r="Y42" s="22">
        <v>-168482</v>
      </c>
      <c r="Z42" s="23">
        <v>-99.2676388275151</v>
      </c>
      <c r="AA42" s="20">
        <v>678900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18888763</v>
      </c>
      <c r="D44" s="20"/>
      <c r="E44" s="21">
        <v>11105820</v>
      </c>
      <c r="F44" s="22">
        <v>11105820</v>
      </c>
      <c r="G44" s="22"/>
      <c r="H44" s="22">
        <v>800183</v>
      </c>
      <c r="I44" s="22">
        <v>573058</v>
      </c>
      <c r="J44" s="22">
        <v>1373241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1373241</v>
      </c>
      <c r="X44" s="22">
        <v>2776455</v>
      </c>
      <c r="Y44" s="22">
        <v>-1403214</v>
      </c>
      <c r="Z44" s="23">
        <v>-50.539771038968759</v>
      </c>
      <c r="AA44" s="20">
        <v>11105820</v>
      </c>
    </row>
    <row r="45" spans="1:27" x14ac:dyDescent="0.25">
      <c r="A45" s="19" t="s">
        <v>70</v>
      </c>
      <c r="B45" s="15" t="s">
        <v>32</v>
      </c>
      <c r="C45" s="20">
        <v>7010535</v>
      </c>
      <c r="D45" s="20"/>
      <c r="E45" s="21">
        <v>9392940</v>
      </c>
      <c r="F45" s="22">
        <v>9392940</v>
      </c>
      <c r="G45" s="22">
        <v>113474</v>
      </c>
      <c r="H45" s="22">
        <v>16761</v>
      </c>
      <c r="I45" s="22">
        <v>208661</v>
      </c>
      <c r="J45" s="22">
        <v>338896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338896</v>
      </c>
      <c r="X45" s="22">
        <v>2348235</v>
      </c>
      <c r="Y45" s="22">
        <v>-2009339</v>
      </c>
      <c r="Z45" s="23">
        <v>-85.568054304616012</v>
      </c>
      <c r="AA45" s="20">
        <v>9392940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65807686</v>
      </c>
      <c r="D48" s="29">
        <f t="shared" ref="D48:Y48" si="1">SUM(D35:D47)</f>
        <v>0</v>
      </c>
      <c r="E48" s="30">
        <f t="shared" si="1"/>
        <v>68329956</v>
      </c>
      <c r="F48" s="31">
        <f t="shared" si="1"/>
        <v>68329956</v>
      </c>
      <c r="G48" s="31">
        <f t="shared" si="1"/>
        <v>608348</v>
      </c>
      <c r="H48" s="31">
        <f t="shared" si="1"/>
        <v>5800400</v>
      </c>
      <c r="I48" s="31">
        <f t="shared" si="1"/>
        <v>5432054</v>
      </c>
      <c r="J48" s="31">
        <f t="shared" si="1"/>
        <v>11840802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11840802</v>
      </c>
      <c r="X48" s="31">
        <f t="shared" si="1"/>
        <v>17082489</v>
      </c>
      <c r="Y48" s="31">
        <f t="shared" si="1"/>
        <v>-5241687</v>
      </c>
      <c r="Z48" s="32">
        <f>+IF(X48&lt;&gt;0,+(Y48/X48)*100,0)</f>
        <v>-30.684562419446021</v>
      </c>
      <c r="AA48" s="29">
        <f>SUM(AA35:AA47)</f>
        <v>68329956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-15145030</v>
      </c>
      <c r="D49" s="39">
        <f t="shared" si="2"/>
        <v>0</v>
      </c>
      <c r="E49" s="40">
        <f t="shared" si="2"/>
        <v>-7963428</v>
      </c>
      <c r="F49" s="41">
        <f t="shared" si="2"/>
        <v>-7963428</v>
      </c>
      <c r="G49" s="41">
        <f t="shared" si="2"/>
        <v>7549131</v>
      </c>
      <c r="H49" s="41">
        <f t="shared" si="2"/>
        <v>-1015312</v>
      </c>
      <c r="I49" s="41">
        <f t="shared" si="2"/>
        <v>-732264</v>
      </c>
      <c r="J49" s="41">
        <f t="shared" si="2"/>
        <v>5801555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5801555</v>
      </c>
      <c r="X49" s="41">
        <f t="shared" si="2"/>
        <v>-1299027</v>
      </c>
      <c r="Y49" s="41">
        <f t="shared" si="2"/>
        <v>7100582</v>
      </c>
      <c r="Z49" s="42">
        <f>+IF(X49&lt;&gt;0,+(Y49/X49)*100,0)</f>
        <v>-546.60773024733123</v>
      </c>
      <c r="AA49" s="39">
        <f>+AA33-AA48</f>
        <v>-7963428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-15145030</v>
      </c>
      <c r="D52" s="48">
        <f t="shared" si="3"/>
        <v>0</v>
      </c>
      <c r="E52" s="49">
        <f t="shared" si="3"/>
        <v>-7963428</v>
      </c>
      <c r="F52" s="50">
        <f t="shared" si="3"/>
        <v>-7963428</v>
      </c>
      <c r="G52" s="50">
        <f t="shared" si="3"/>
        <v>7549131</v>
      </c>
      <c r="H52" s="50">
        <f t="shared" si="3"/>
        <v>-1015312</v>
      </c>
      <c r="I52" s="50">
        <f t="shared" si="3"/>
        <v>-732264</v>
      </c>
      <c r="J52" s="50">
        <f t="shared" si="3"/>
        <v>5801555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5801555</v>
      </c>
      <c r="X52" s="50">
        <f t="shared" si="3"/>
        <v>-1299027</v>
      </c>
      <c r="Y52" s="50">
        <f t="shared" si="3"/>
        <v>7100582</v>
      </c>
      <c r="Z52" s="51">
        <f>+IF(X52&lt;&gt;0,+(Y52/X52)*100,0)</f>
        <v>-546.60773024733123</v>
      </c>
      <c r="AA52" s="48">
        <f>SUM(AA49:AA51)</f>
        <v>-7963428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-15145030</v>
      </c>
      <c r="D54" s="54">
        <f>+D52-D53</f>
        <v>0</v>
      </c>
      <c r="E54" s="55">
        <f t="shared" si="4"/>
        <v>-7963428</v>
      </c>
      <c r="F54" s="56">
        <f t="shared" si="4"/>
        <v>-7963428</v>
      </c>
      <c r="G54" s="56">
        <f t="shared" si="4"/>
        <v>7549131</v>
      </c>
      <c r="H54" s="56">
        <f t="shared" si="4"/>
        <v>-1015312</v>
      </c>
      <c r="I54" s="56">
        <f t="shared" si="4"/>
        <v>-732264</v>
      </c>
      <c r="J54" s="56">
        <f t="shared" si="4"/>
        <v>5801555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5801555</v>
      </c>
      <c r="X54" s="56">
        <f t="shared" si="4"/>
        <v>-1299027</v>
      </c>
      <c r="Y54" s="56">
        <f t="shared" si="4"/>
        <v>7100582</v>
      </c>
      <c r="Z54" s="57">
        <f>+IF(X54&lt;&gt;0,+(Y54/X54)*100,0)</f>
        <v>-546.60773024733123</v>
      </c>
      <c r="AA54" s="54">
        <f>+AA52-AA53</f>
        <v>-7963428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-15145030</v>
      </c>
      <c r="D57" s="48">
        <f>SUM(D54:D56)</f>
        <v>0</v>
      </c>
      <c r="E57" s="49">
        <f t="shared" si="5"/>
        <v>-7963428</v>
      </c>
      <c r="F57" s="50">
        <f t="shared" si="5"/>
        <v>-7963428</v>
      </c>
      <c r="G57" s="50">
        <f t="shared" si="5"/>
        <v>7549131</v>
      </c>
      <c r="H57" s="50">
        <f t="shared" si="5"/>
        <v>-1015312</v>
      </c>
      <c r="I57" s="50">
        <f t="shared" si="5"/>
        <v>-732264</v>
      </c>
      <c r="J57" s="50">
        <f t="shared" si="5"/>
        <v>5801555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5801555</v>
      </c>
      <c r="X57" s="50">
        <f t="shared" si="5"/>
        <v>-1299027</v>
      </c>
      <c r="Y57" s="50">
        <f t="shared" si="5"/>
        <v>7100582</v>
      </c>
      <c r="Z57" s="51">
        <f>+IF(X57&lt;&gt;0,+(Y57/X57)*100,0)</f>
        <v>-546.60773024733123</v>
      </c>
      <c r="AA57" s="48">
        <f>SUM(AA54:AA56)</f>
        <v>-7963428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-15145030</v>
      </c>
      <c r="D60" s="65">
        <f>SUM(D57:D59)</f>
        <v>0</v>
      </c>
      <c r="E60" s="66">
        <f t="shared" si="6"/>
        <v>-7963428</v>
      </c>
      <c r="F60" s="67">
        <f t="shared" si="6"/>
        <v>-7963428</v>
      </c>
      <c r="G60" s="67">
        <f t="shared" si="6"/>
        <v>7549131</v>
      </c>
      <c r="H60" s="67">
        <f t="shared" si="6"/>
        <v>-1015312</v>
      </c>
      <c r="I60" s="67">
        <f t="shared" si="6"/>
        <v>-732264</v>
      </c>
      <c r="J60" s="67">
        <f t="shared" si="6"/>
        <v>5801555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5801555</v>
      </c>
      <c r="X60" s="67">
        <f t="shared" si="6"/>
        <v>-1299027</v>
      </c>
      <c r="Y60" s="67">
        <f t="shared" si="6"/>
        <v>7100582</v>
      </c>
      <c r="Z60" s="68">
        <f>+IF(X60&lt;&gt;0,+(Y60/X60)*100,0)</f>
        <v>-546.60773024733123</v>
      </c>
      <c r="AA60" s="65">
        <f>SUM(AA57:AA59)</f>
        <v>-7963428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51421509</v>
      </c>
      <c r="F8" s="22">
        <v>51421509</v>
      </c>
      <c r="G8" s="22">
        <v>4561608</v>
      </c>
      <c r="H8" s="22">
        <v>4567513</v>
      </c>
      <c r="I8" s="22">
        <v>4759821</v>
      </c>
      <c r="J8" s="22">
        <v>13888942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13888942</v>
      </c>
      <c r="X8" s="22">
        <v>12855378</v>
      </c>
      <c r="Y8" s="22">
        <v>1033564</v>
      </c>
      <c r="Z8" s="23">
        <v>8.0399347261511878</v>
      </c>
      <c r="AA8" s="20">
        <v>51421509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18774046</v>
      </c>
      <c r="F13" s="22">
        <v>18774046</v>
      </c>
      <c r="G13" s="22">
        <v>1532979</v>
      </c>
      <c r="H13" s="22">
        <v>1566090</v>
      </c>
      <c r="I13" s="22"/>
      <c r="J13" s="22">
        <v>3099069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3099069</v>
      </c>
      <c r="X13" s="22">
        <v>4693512</v>
      </c>
      <c r="Y13" s="22">
        <v>-1594443</v>
      </c>
      <c r="Z13" s="23">
        <v>-33.971213879926161</v>
      </c>
      <c r="AA13" s="20">
        <v>18774046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2105699</v>
      </c>
      <c r="F26" s="22">
        <v>2105699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526425</v>
      </c>
      <c r="Y26" s="22">
        <v>-526425</v>
      </c>
      <c r="Z26" s="23">
        <v>-100</v>
      </c>
      <c r="AA26" s="20">
        <v>2105699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72301254</v>
      </c>
      <c r="F33" s="31">
        <f t="shared" si="0"/>
        <v>72301254</v>
      </c>
      <c r="G33" s="31">
        <f t="shared" si="0"/>
        <v>6094587</v>
      </c>
      <c r="H33" s="31">
        <f t="shared" si="0"/>
        <v>6133603</v>
      </c>
      <c r="I33" s="31">
        <f t="shared" si="0"/>
        <v>4759821</v>
      </c>
      <c r="J33" s="31">
        <f t="shared" si="0"/>
        <v>16988011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16988011</v>
      </c>
      <c r="X33" s="31">
        <f t="shared" si="0"/>
        <v>18075315</v>
      </c>
      <c r="Y33" s="31">
        <f t="shared" si="0"/>
        <v>-1087304</v>
      </c>
      <c r="Z33" s="32">
        <f>+IF(X33&lt;&gt;0,+(Y33/X33)*100,0)</f>
        <v>-6.0154083068538498</v>
      </c>
      <c r="AA33" s="29">
        <f>SUM(AA6:AA32)</f>
        <v>72301254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50123754</v>
      </c>
      <c r="F35" s="22">
        <v>50123754</v>
      </c>
      <c r="G35" s="22"/>
      <c r="H35" s="22">
        <v>8492021</v>
      </c>
      <c r="I35" s="22">
        <v>4203053</v>
      </c>
      <c r="J35" s="22">
        <v>12695074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12695074</v>
      </c>
      <c r="X35" s="22">
        <v>12530934</v>
      </c>
      <c r="Y35" s="22">
        <v>164140</v>
      </c>
      <c r="Z35" s="23">
        <v>1.3098784176821936</v>
      </c>
      <c r="AA35" s="20">
        <v>50123754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540490</v>
      </c>
      <c r="F38" s="22">
        <v>540490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135120</v>
      </c>
      <c r="Y38" s="22">
        <v>-135120</v>
      </c>
      <c r="Z38" s="23">
        <v>-100</v>
      </c>
      <c r="AA38" s="20">
        <v>540490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2080000</v>
      </c>
      <c r="F39" s="22">
        <v>2080000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519999</v>
      </c>
      <c r="Y39" s="22">
        <v>-519999</v>
      </c>
      <c r="Z39" s="23">
        <v>-100</v>
      </c>
      <c r="AA39" s="20">
        <v>2080000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11890834</v>
      </c>
      <c r="F42" s="22">
        <v>11890834</v>
      </c>
      <c r="G42" s="22"/>
      <c r="H42" s="22"/>
      <c r="I42" s="22">
        <v>20921</v>
      </c>
      <c r="J42" s="22">
        <v>20921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20921</v>
      </c>
      <c r="X42" s="22">
        <v>2972706</v>
      </c>
      <c r="Y42" s="22">
        <v>-2951785</v>
      </c>
      <c r="Z42" s="23">
        <v>-99.296230437856963</v>
      </c>
      <c r="AA42" s="20">
        <v>11890834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3120000</v>
      </c>
      <c r="F44" s="22">
        <v>3120000</v>
      </c>
      <c r="G44" s="22"/>
      <c r="H44" s="22"/>
      <c r="I44" s="22">
        <v>1391</v>
      </c>
      <c r="J44" s="22">
        <v>1391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1391</v>
      </c>
      <c r="X44" s="22">
        <v>780000</v>
      </c>
      <c r="Y44" s="22">
        <v>-778609</v>
      </c>
      <c r="Z44" s="23">
        <v>-99.821666666666658</v>
      </c>
      <c r="AA44" s="20">
        <v>3120000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26081050</v>
      </c>
      <c r="F45" s="22">
        <v>26081050</v>
      </c>
      <c r="G45" s="22"/>
      <c r="H45" s="22">
        <v>72929</v>
      </c>
      <c r="I45" s="22">
        <v>893766</v>
      </c>
      <c r="J45" s="22">
        <v>966695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966695</v>
      </c>
      <c r="X45" s="22">
        <v>6520263</v>
      </c>
      <c r="Y45" s="22">
        <v>-5553568</v>
      </c>
      <c r="Z45" s="23">
        <v>-85.173987613689818</v>
      </c>
      <c r="AA45" s="20">
        <v>26081050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93836128</v>
      </c>
      <c r="F48" s="31">
        <f t="shared" si="1"/>
        <v>93836128</v>
      </c>
      <c r="G48" s="31">
        <f t="shared" si="1"/>
        <v>0</v>
      </c>
      <c r="H48" s="31">
        <f t="shared" si="1"/>
        <v>8564950</v>
      </c>
      <c r="I48" s="31">
        <f t="shared" si="1"/>
        <v>5119131</v>
      </c>
      <c r="J48" s="31">
        <f t="shared" si="1"/>
        <v>13684081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13684081</v>
      </c>
      <c r="X48" s="31">
        <f t="shared" si="1"/>
        <v>23459022</v>
      </c>
      <c r="Y48" s="31">
        <f t="shared" si="1"/>
        <v>-9774941</v>
      </c>
      <c r="Z48" s="32">
        <f>+IF(X48&lt;&gt;0,+(Y48/X48)*100,0)</f>
        <v>-41.668152235843422</v>
      </c>
      <c r="AA48" s="29">
        <f>SUM(AA35:AA47)</f>
        <v>93836128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-21534874</v>
      </c>
      <c r="F49" s="41">
        <f t="shared" si="2"/>
        <v>-21534874</v>
      </c>
      <c r="G49" s="41">
        <f t="shared" si="2"/>
        <v>6094587</v>
      </c>
      <c r="H49" s="41">
        <f t="shared" si="2"/>
        <v>-2431347</v>
      </c>
      <c r="I49" s="41">
        <f t="shared" si="2"/>
        <v>-359310</v>
      </c>
      <c r="J49" s="41">
        <f t="shared" si="2"/>
        <v>3303930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3303930</v>
      </c>
      <c r="X49" s="41">
        <f t="shared" si="2"/>
        <v>-5383707</v>
      </c>
      <c r="Y49" s="41">
        <f t="shared" si="2"/>
        <v>8687637</v>
      </c>
      <c r="Z49" s="42">
        <f>+IF(X49&lt;&gt;0,+(Y49/X49)*100,0)</f>
        <v>-161.36905295923424</v>
      </c>
      <c r="AA49" s="39">
        <f>+AA33-AA48</f>
        <v>-21534874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84914579</v>
      </c>
      <c r="F50" s="22">
        <v>84914579</v>
      </c>
      <c r="G50" s="22"/>
      <c r="H50" s="22">
        <v>751751</v>
      </c>
      <c r="I50" s="22"/>
      <c r="J50" s="22">
        <v>751751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751751</v>
      </c>
      <c r="X50" s="22">
        <v>21228645</v>
      </c>
      <c r="Y50" s="22">
        <v>-20476894</v>
      </c>
      <c r="Z50" s="23">
        <v>-96.458789527075325</v>
      </c>
      <c r="AA50" s="20">
        <v>84914579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63379705</v>
      </c>
      <c r="F52" s="50">
        <f t="shared" si="3"/>
        <v>63379705</v>
      </c>
      <c r="G52" s="50">
        <f t="shared" si="3"/>
        <v>6094587</v>
      </c>
      <c r="H52" s="50">
        <f t="shared" si="3"/>
        <v>-1679596</v>
      </c>
      <c r="I52" s="50">
        <f t="shared" si="3"/>
        <v>-359310</v>
      </c>
      <c r="J52" s="50">
        <f t="shared" si="3"/>
        <v>4055681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4055681</v>
      </c>
      <c r="X52" s="50">
        <f t="shared" si="3"/>
        <v>15844938</v>
      </c>
      <c r="Y52" s="50">
        <f t="shared" si="3"/>
        <v>-11789257</v>
      </c>
      <c r="Z52" s="51">
        <f>+IF(X52&lt;&gt;0,+(Y52/X52)*100,0)</f>
        <v>-74.403932662911018</v>
      </c>
      <c r="AA52" s="48">
        <f>SUM(AA49:AA51)</f>
        <v>63379705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63379705</v>
      </c>
      <c r="F54" s="56">
        <f t="shared" si="4"/>
        <v>63379705</v>
      </c>
      <c r="G54" s="56">
        <f t="shared" si="4"/>
        <v>6094587</v>
      </c>
      <c r="H54" s="56">
        <f t="shared" si="4"/>
        <v>-1679596</v>
      </c>
      <c r="I54" s="56">
        <f t="shared" si="4"/>
        <v>-359310</v>
      </c>
      <c r="J54" s="56">
        <f t="shared" si="4"/>
        <v>4055681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4055681</v>
      </c>
      <c r="X54" s="56">
        <f t="shared" si="4"/>
        <v>15844938</v>
      </c>
      <c r="Y54" s="56">
        <f t="shared" si="4"/>
        <v>-11789257</v>
      </c>
      <c r="Z54" s="57">
        <f>+IF(X54&lt;&gt;0,+(Y54/X54)*100,0)</f>
        <v>-74.403932662911018</v>
      </c>
      <c r="AA54" s="54">
        <f>+AA52-AA53</f>
        <v>63379705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63379705</v>
      </c>
      <c r="F57" s="50">
        <f t="shared" si="5"/>
        <v>63379705</v>
      </c>
      <c r="G57" s="50">
        <f t="shared" si="5"/>
        <v>6094587</v>
      </c>
      <c r="H57" s="50">
        <f t="shared" si="5"/>
        <v>-1679596</v>
      </c>
      <c r="I57" s="50">
        <f t="shared" si="5"/>
        <v>-359310</v>
      </c>
      <c r="J57" s="50">
        <f t="shared" si="5"/>
        <v>4055681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4055681</v>
      </c>
      <c r="X57" s="50">
        <f t="shared" si="5"/>
        <v>15844938</v>
      </c>
      <c r="Y57" s="50">
        <f t="shared" si="5"/>
        <v>-11789257</v>
      </c>
      <c r="Z57" s="51">
        <f>+IF(X57&lt;&gt;0,+(Y57/X57)*100,0)</f>
        <v>-74.403932662911018</v>
      </c>
      <c r="AA57" s="48">
        <f>SUM(AA54:AA56)</f>
        <v>63379705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63379705</v>
      </c>
      <c r="F60" s="67">
        <f t="shared" si="6"/>
        <v>63379705</v>
      </c>
      <c r="G60" s="67">
        <f t="shared" si="6"/>
        <v>6094587</v>
      </c>
      <c r="H60" s="67">
        <f t="shared" si="6"/>
        <v>-1679596</v>
      </c>
      <c r="I60" s="67">
        <f t="shared" si="6"/>
        <v>-359310</v>
      </c>
      <c r="J60" s="67">
        <f t="shared" si="6"/>
        <v>4055681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4055681</v>
      </c>
      <c r="X60" s="67">
        <f t="shared" si="6"/>
        <v>15844938</v>
      </c>
      <c r="Y60" s="67">
        <f t="shared" si="6"/>
        <v>-11789257</v>
      </c>
      <c r="Z60" s="68">
        <f>+IF(X60&lt;&gt;0,+(Y60/X60)*100,0)</f>
        <v>-74.403932662911018</v>
      </c>
      <c r="AA60" s="65">
        <f>SUM(AA57:AA59)</f>
        <v>63379705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4626287</v>
      </c>
      <c r="D8" s="20"/>
      <c r="E8" s="21">
        <v>20578707</v>
      </c>
      <c r="F8" s="22">
        <v>20578707</v>
      </c>
      <c r="G8" s="22"/>
      <c r="H8" s="22">
        <v>1570917</v>
      </c>
      <c r="I8" s="22">
        <v>1602607</v>
      </c>
      <c r="J8" s="22">
        <v>3173524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3173524</v>
      </c>
      <c r="X8" s="22">
        <v>5211887</v>
      </c>
      <c r="Y8" s="22">
        <v>-2038363</v>
      </c>
      <c r="Z8" s="23">
        <v>-39.109884769182443</v>
      </c>
      <c r="AA8" s="20">
        <v>20578707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15356623</v>
      </c>
      <c r="F13" s="22">
        <v>15356623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3839157</v>
      </c>
      <c r="Y13" s="22">
        <v>-3839157</v>
      </c>
      <c r="Z13" s="23">
        <v>-100</v>
      </c>
      <c r="AA13" s="20">
        <v>15356623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2964085</v>
      </c>
      <c r="F26" s="22">
        <v>2964085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741021</v>
      </c>
      <c r="Y26" s="22">
        <v>-741021</v>
      </c>
      <c r="Z26" s="23">
        <v>-100</v>
      </c>
      <c r="AA26" s="20">
        <v>2964085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4626287</v>
      </c>
      <c r="D33" s="29">
        <f t="shared" ref="D33:Y33" si="0">SUM(D6:D32)</f>
        <v>0</v>
      </c>
      <c r="E33" s="30">
        <f t="shared" si="0"/>
        <v>38899415</v>
      </c>
      <c r="F33" s="31">
        <f t="shared" si="0"/>
        <v>38899415</v>
      </c>
      <c r="G33" s="31">
        <f t="shared" si="0"/>
        <v>0</v>
      </c>
      <c r="H33" s="31">
        <f t="shared" si="0"/>
        <v>1570917</v>
      </c>
      <c r="I33" s="31">
        <f t="shared" si="0"/>
        <v>1602607</v>
      </c>
      <c r="J33" s="31">
        <f t="shared" si="0"/>
        <v>3173524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3173524</v>
      </c>
      <c r="X33" s="31">
        <f t="shared" si="0"/>
        <v>9792065</v>
      </c>
      <c r="Y33" s="31">
        <f t="shared" si="0"/>
        <v>-6618541</v>
      </c>
      <c r="Z33" s="32">
        <f>+IF(X33&lt;&gt;0,+(Y33/X33)*100,0)</f>
        <v>-67.590860559034283</v>
      </c>
      <c r="AA33" s="29">
        <f>SUM(AA6:AA32)</f>
        <v>38899415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2381537</v>
      </c>
      <c r="D35" s="20"/>
      <c r="E35" s="21">
        <v>10794435</v>
      </c>
      <c r="F35" s="22">
        <v>10794435</v>
      </c>
      <c r="G35" s="22"/>
      <c r="H35" s="22">
        <v>1032696</v>
      </c>
      <c r="I35" s="22">
        <v>972180</v>
      </c>
      <c r="J35" s="22">
        <v>2004876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2004876</v>
      </c>
      <c r="X35" s="22">
        <v>3255159</v>
      </c>
      <c r="Y35" s="22">
        <v>-1250283</v>
      </c>
      <c r="Z35" s="23">
        <v>-38.409275860257516</v>
      </c>
      <c r="AA35" s="20">
        <v>10794435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10672321</v>
      </c>
      <c r="F39" s="22">
        <v>10672321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2668080</v>
      </c>
      <c r="Y39" s="22">
        <v>-2668080</v>
      </c>
      <c r="Z39" s="23">
        <v>-100</v>
      </c>
      <c r="AA39" s="20">
        <v>10672321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6882676</v>
      </c>
      <c r="F40" s="22">
        <v>6882676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1720668</v>
      </c>
      <c r="Y40" s="22">
        <v>-1720668</v>
      </c>
      <c r="Z40" s="23">
        <v>-100</v>
      </c>
      <c r="AA40" s="20">
        <v>6882676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52191</v>
      </c>
      <c r="D42" s="20"/>
      <c r="E42" s="21">
        <v>1466321</v>
      </c>
      <c r="F42" s="22">
        <v>1466321</v>
      </c>
      <c r="G42" s="22"/>
      <c r="H42" s="22">
        <v>4729</v>
      </c>
      <c r="I42" s="22">
        <v>19617</v>
      </c>
      <c r="J42" s="22">
        <v>24346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24346</v>
      </c>
      <c r="X42" s="22">
        <v>96164</v>
      </c>
      <c r="Y42" s="22">
        <v>-71818</v>
      </c>
      <c r="Z42" s="23">
        <v>-74.682833492783161</v>
      </c>
      <c r="AA42" s="20">
        <v>1466321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399318</v>
      </c>
      <c r="D45" s="20"/>
      <c r="E45" s="21">
        <v>1118578</v>
      </c>
      <c r="F45" s="22">
        <v>1118578</v>
      </c>
      <c r="G45" s="22"/>
      <c r="H45" s="22">
        <v>12586</v>
      </c>
      <c r="I45" s="22">
        <v>6871</v>
      </c>
      <c r="J45" s="22">
        <v>19457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19457</v>
      </c>
      <c r="X45" s="22">
        <v>278580</v>
      </c>
      <c r="Y45" s="22">
        <v>-259123</v>
      </c>
      <c r="Z45" s="23">
        <v>-93.015650800488189</v>
      </c>
      <c r="AA45" s="20">
        <v>1118578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2833046</v>
      </c>
      <c r="D48" s="29">
        <f t="shared" ref="D48:Y48" si="1">SUM(D35:D47)</f>
        <v>0</v>
      </c>
      <c r="E48" s="30">
        <f t="shared" si="1"/>
        <v>30934331</v>
      </c>
      <c r="F48" s="31">
        <f t="shared" si="1"/>
        <v>30934331</v>
      </c>
      <c r="G48" s="31">
        <f t="shared" si="1"/>
        <v>0</v>
      </c>
      <c r="H48" s="31">
        <f t="shared" si="1"/>
        <v>1050011</v>
      </c>
      <c r="I48" s="31">
        <f t="shared" si="1"/>
        <v>998668</v>
      </c>
      <c r="J48" s="31">
        <f t="shared" si="1"/>
        <v>2048679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2048679</v>
      </c>
      <c r="X48" s="31">
        <f t="shared" si="1"/>
        <v>8018651</v>
      </c>
      <c r="Y48" s="31">
        <f t="shared" si="1"/>
        <v>-5969972</v>
      </c>
      <c r="Z48" s="32">
        <f>+IF(X48&lt;&gt;0,+(Y48/X48)*100,0)</f>
        <v>-74.451076621242152</v>
      </c>
      <c r="AA48" s="29">
        <f>SUM(AA35:AA47)</f>
        <v>30934331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1793241</v>
      </c>
      <c r="D49" s="39">
        <f t="shared" si="2"/>
        <v>0</v>
      </c>
      <c r="E49" s="40">
        <f t="shared" si="2"/>
        <v>7965084</v>
      </c>
      <c r="F49" s="41">
        <f t="shared" si="2"/>
        <v>7965084</v>
      </c>
      <c r="G49" s="41">
        <f t="shared" si="2"/>
        <v>0</v>
      </c>
      <c r="H49" s="41">
        <f t="shared" si="2"/>
        <v>520906</v>
      </c>
      <c r="I49" s="41">
        <f t="shared" si="2"/>
        <v>603939</v>
      </c>
      <c r="J49" s="41">
        <f t="shared" si="2"/>
        <v>1124845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1124845</v>
      </c>
      <c r="X49" s="41">
        <f t="shared" si="2"/>
        <v>1773414</v>
      </c>
      <c r="Y49" s="41">
        <f t="shared" si="2"/>
        <v>-648569</v>
      </c>
      <c r="Z49" s="42">
        <f>+IF(X49&lt;&gt;0,+(Y49/X49)*100,0)</f>
        <v>-36.571776246268492</v>
      </c>
      <c r="AA49" s="39">
        <f>+AA33-AA48</f>
        <v>7965084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1793241</v>
      </c>
      <c r="D52" s="48">
        <f t="shared" si="3"/>
        <v>0</v>
      </c>
      <c r="E52" s="49">
        <f t="shared" si="3"/>
        <v>7965084</v>
      </c>
      <c r="F52" s="50">
        <f t="shared" si="3"/>
        <v>7965084</v>
      </c>
      <c r="G52" s="50">
        <f t="shared" si="3"/>
        <v>0</v>
      </c>
      <c r="H52" s="50">
        <f t="shared" si="3"/>
        <v>520906</v>
      </c>
      <c r="I52" s="50">
        <f t="shared" si="3"/>
        <v>603939</v>
      </c>
      <c r="J52" s="50">
        <f t="shared" si="3"/>
        <v>1124845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1124845</v>
      </c>
      <c r="X52" s="50">
        <f t="shared" si="3"/>
        <v>1773414</v>
      </c>
      <c r="Y52" s="50">
        <f t="shared" si="3"/>
        <v>-648569</v>
      </c>
      <c r="Z52" s="51">
        <f>+IF(X52&lt;&gt;0,+(Y52/X52)*100,0)</f>
        <v>-36.571776246268492</v>
      </c>
      <c r="AA52" s="48">
        <f>SUM(AA49:AA51)</f>
        <v>7965084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1793241</v>
      </c>
      <c r="D54" s="54">
        <f>+D52-D53</f>
        <v>0</v>
      </c>
      <c r="E54" s="55">
        <f t="shared" si="4"/>
        <v>7965084</v>
      </c>
      <c r="F54" s="56">
        <f t="shared" si="4"/>
        <v>7965084</v>
      </c>
      <c r="G54" s="56">
        <f t="shared" si="4"/>
        <v>0</v>
      </c>
      <c r="H54" s="56">
        <f t="shared" si="4"/>
        <v>520906</v>
      </c>
      <c r="I54" s="56">
        <f t="shared" si="4"/>
        <v>603939</v>
      </c>
      <c r="J54" s="56">
        <f t="shared" si="4"/>
        <v>1124845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1124845</v>
      </c>
      <c r="X54" s="56">
        <f t="shared" si="4"/>
        <v>1773414</v>
      </c>
      <c r="Y54" s="56">
        <f t="shared" si="4"/>
        <v>-648569</v>
      </c>
      <c r="Z54" s="57">
        <f>+IF(X54&lt;&gt;0,+(Y54/X54)*100,0)</f>
        <v>-36.571776246268492</v>
      </c>
      <c r="AA54" s="54">
        <f>+AA52-AA53</f>
        <v>7965084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1793241</v>
      </c>
      <c r="D57" s="48">
        <f>SUM(D54:D56)</f>
        <v>0</v>
      </c>
      <c r="E57" s="49">
        <f t="shared" si="5"/>
        <v>7965084</v>
      </c>
      <c r="F57" s="50">
        <f t="shared" si="5"/>
        <v>7965084</v>
      </c>
      <c r="G57" s="50">
        <f t="shared" si="5"/>
        <v>0</v>
      </c>
      <c r="H57" s="50">
        <f t="shared" si="5"/>
        <v>520906</v>
      </c>
      <c r="I57" s="50">
        <f t="shared" si="5"/>
        <v>603939</v>
      </c>
      <c r="J57" s="50">
        <f t="shared" si="5"/>
        <v>1124845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1124845</v>
      </c>
      <c r="X57" s="50">
        <f t="shared" si="5"/>
        <v>1773414</v>
      </c>
      <c r="Y57" s="50">
        <f t="shared" si="5"/>
        <v>-648569</v>
      </c>
      <c r="Z57" s="51">
        <f>+IF(X57&lt;&gt;0,+(Y57/X57)*100,0)</f>
        <v>-36.571776246268492</v>
      </c>
      <c r="AA57" s="48">
        <f>SUM(AA54:AA56)</f>
        <v>7965084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1793241</v>
      </c>
      <c r="D60" s="65">
        <f>SUM(D57:D59)</f>
        <v>0</v>
      </c>
      <c r="E60" s="66">
        <f t="shared" si="6"/>
        <v>7965084</v>
      </c>
      <c r="F60" s="67">
        <f t="shared" si="6"/>
        <v>7965084</v>
      </c>
      <c r="G60" s="67">
        <f t="shared" si="6"/>
        <v>0</v>
      </c>
      <c r="H60" s="67">
        <f t="shared" si="6"/>
        <v>520906</v>
      </c>
      <c r="I60" s="67">
        <f t="shared" si="6"/>
        <v>603939</v>
      </c>
      <c r="J60" s="67">
        <f t="shared" si="6"/>
        <v>1124845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1124845</v>
      </c>
      <c r="X60" s="67">
        <f t="shared" si="6"/>
        <v>1773414</v>
      </c>
      <c r="Y60" s="67">
        <f t="shared" si="6"/>
        <v>-648569</v>
      </c>
      <c r="Z60" s="68">
        <f>+IF(X60&lt;&gt;0,+(Y60/X60)*100,0)</f>
        <v>-36.571776246268492</v>
      </c>
      <c r="AA60" s="65">
        <f>SUM(AA57:AA59)</f>
        <v>7965084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29811322</v>
      </c>
      <c r="F8" s="22">
        <v>29811322</v>
      </c>
      <c r="G8" s="22"/>
      <c r="H8" s="22">
        <v>2885207</v>
      </c>
      <c r="I8" s="22">
        <v>2826640</v>
      </c>
      <c r="J8" s="22">
        <v>5711847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5711847</v>
      </c>
      <c r="X8" s="22">
        <v>7452831</v>
      </c>
      <c r="Y8" s="22">
        <v>-1740984</v>
      </c>
      <c r="Z8" s="23">
        <v>-23.360035938021404</v>
      </c>
      <c r="AA8" s="20">
        <v>29811322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19295500</v>
      </c>
      <c r="F13" s="22">
        <v>19295500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4823874</v>
      </c>
      <c r="Y13" s="22">
        <v>-4823874</v>
      </c>
      <c r="Z13" s="23">
        <v>-100</v>
      </c>
      <c r="AA13" s="20">
        <v>19295500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7659703</v>
      </c>
      <c r="F26" s="22">
        <v>7659703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2604299</v>
      </c>
      <c r="Y26" s="22">
        <v>-2604299</v>
      </c>
      <c r="Z26" s="23">
        <v>-100</v>
      </c>
      <c r="AA26" s="20">
        <v>7659703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56766525</v>
      </c>
      <c r="F33" s="31">
        <f t="shared" si="0"/>
        <v>56766525</v>
      </c>
      <c r="G33" s="31">
        <f t="shared" si="0"/>
        <v>0</v>
      </c>
      <c r="H33" s="31">
        <f t="shared" si="0"/>
        <v>2885207</v>
      </c>
      <c r="I33" s="31">
        <f t="shared" si="0"/>
        <v>2826640</v>
      </c>
      <c r="J33" s="31">
        <f t="shared" si="0"/>
        <v>5711847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5711847</v>
      </c>
      <c r="X33" s="31">
        <f t="shared" si="0"/>
        <v>14881004</v>
      </c>
      <c r="Y33" s="31">
        <f t="shared" si="0"/>
        <v>-9169157</v>
      </c>
      <c r="Z33" s="32">
        <f>+IF(X33&lt;&gt;0,+(Y33/X33)*100,0)</f>
        <v>-61.616521304610892</v>
      </c>
      <c r="AA33" s="29">
        <f>SUM(AA6:AA32)</f>
        <v>56766525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10494343</v>
      </c>
      <c r="F35" s="22">
        <v>10494343</v>
      </c>
      <c r="G35" s="22"/>
      <c r="H35" s="22">
        <v>412857</v>
      </c>
      <c r="I35" s="22">
        <v>234839</v>
      </c>
      <c r="J35" s="22">
        <v>647696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647696</v>
      </c>
      <c r="X35" s="22">
        <v>4012422</v>
      </c>
      <c r="Y35" s="22">
        <v>-3364726</v>
      </c>
      <c r="Z35" s="23">
        <v>-83.857729820043858</v>
      </c>
      <c r="AA35" s="20">
        <v>10494343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1396580</v>
      </c>
      <c r="F38" s="22">
        <v>1396580</v>
      </c>
      <c r="G38" s="22"/>
      <c r="H38" s="22">
        <v>3634</v>
      </c>
      <c r="I38" s="22">
        <v>2033</v>
      </c>
      <c r="J38" s="22">
        <v>5667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5667</v>
      </c>
      <c r="X38" s="22">
        <v>349146</v>
      </c>
      <c r="Y38" s="22">
        <v>-343479</v>
      </c>
      <c r="Z38" s="23">
        <v>-98.376896770978334</v>
      </c>
      <c r="AA38" s="20">
        <v>1396580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26115521</v>
      </c>
      <c r="F39" s="22">
        <v>26115521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6528882</v>
      </c>
      <c r="Y39" s="22">
        <v>-6528882</v>
      </c>
      <c r="Z39" s="23">
        <v>-100</v>
      </c>
      <c r="AA39" s="20">
        <v>26115521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6500578</v>
      </c>
      <c r="F42" s="22">
        <v>6500578</v>
      </c>
      <c r="G42" s="22"/>
      <c r="H42" s="22">
        <v>160539</v>
      </c>
      <c r="I42" s="22">
        <v>86852</v>
      </c>
      <c r="J42" s="22">
        <v>247391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247391</v>
      </c>
      <c r="X42" s="22">
        <v>1125171</v>
      </c>
      <c r="Y42" s="22">
        <v>-877780</v>
      </c>
      <c r="Z42" s="23">
        <v>-78.013030908190842</v>
      </c>
      <c r="AA42" s="20">
        <v>6500578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3999971</v>
      </c>
      <c r="F45" s="22">
        <v>3999971</v>
      </c>
      <c r="G45" s="22"/>
      <c r="H45" s="22">
        <v>89964</v>
      </c>
      <c r="I45" s="22">
        <v>416000</v>
      </c>
      <c r="J45" s="22">
        <v>505964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505964</v>
      </c>
      <c r="X45" s="22">
        <v>999990</v>
      </c>
      <c r="Y45" s="22">
        <v>-494026</v>
      </c>
      <c r="Z45" s="23">
        <v>-49.403094030940309</v>
      </c>
      <c r="AA45" s="20">
        <v>3999971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48506993</v>
      </c>
      <c r="F48" s="31">
        <f t="shared" si="1"/>
        <v>48506993</v>
      </c>
      <c r="G48" s="31">
        <f t="shared" si="1"/>
        <v>0</v>
      </c>
      <c r="H48" s="31">
        <f t="shared" si="1"/>
        <v>666994</v>
      </c>
      <c r="I48" s="31">
        <f t="shared" si="1"/>
        <v>739724</v>
      </c>
      <c r="J48" s="31">
        <f t="shared" si="1"/>
        <v>1406718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1406718</v>
      </c>
      <c r="X48" s="31">
        <f t="shared" si="1"/>
        <v>13015611</v>
      </c>
      <c r="Y48" s="31">
        <f t="shared" si="1"/>
        <v>-11608893</v>
      </c>
      <c r="Z48" s="32">
        <f>+IF(X48&lt;&gt;0,+(Y48/X48)*100,0)</f>
        <v>-89.192070967701781</v>
      </c>
      <c r="AA48" s="29">
        <f>SUM(AA35:AA47)</f>
        <v>48506993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8259532</v>
      </c>
      <c r="F49" s="41">
        <f t="shared" si="2"/>
        <v>8259532</v>
      </c>
      <c r="G49" s="41">
        <f t="shared" si="2"/>
        <v>0</v>
      </c>
      <c r="H49" s="41">
        <f t="shared" si="2"/>
        <v>2218213</v>
      </c>
      <c r="I49" s="41">
        <f t="shared" si="2"/>
        <v>2086916</v>
      </c>
      <c r="J49" s="41">
        <f t="shared" si="2"/>
        <v>4305129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4305129</v>
      </c>
      <c r="X49" s="41">
        <f t="shared" si="2"/>
        <v>1865393</v>
      </c>
      <c r="Y49" s="41">
        <f t="shared" si="2"/>
        <v>2439736</v>
      </c>
      <c r="Z49" s="42">
        <f>+IF(X49&lt;&gt;0,+(Y49/X49)*100,0)</f>
        <v>130.78938325596806</v>
      </c>
      <c r="AA49" s="39">
        <f>+AA33-AA48</f>
        <v>8259532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726043</v>
      </c>
      <c r="J50" s="22">
        <v>726043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726043</v>
      </c>
      <c r="X50" s="22"/>
      <c r="Y50" s="22">
        <v>726043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8259532</v>
      </c>
      <c r="F52" s="50">
        <f t="shared" si="3"/>
        <v>8259532</v>
      </c>
      <c r="G52" s="50">
        <f t="shared" si="3"/>
        <v>0</v>
      </c>
      <c r="H52" s="50">
        <f t="shared" si="3"/>
        <v>2218213</v>
      </c>
      <c r="I52" s="50">
        <f t="shared" si="3"/>
        <v>2812959</v>
      </c>
      <c r="J52" s="50">
        <f t="shared" si="3"/>
        <v>5031172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5031172</v>
      </c>
      <c r="X52" s="50">
        <f t="shared" si="3"/>
        <v>1865393</v>
      </c>
      <c r="Y52" s="50">
        <f t="shared" si="3"/>
        <v>3165779</v>
      </c>
      <c r="Z52" s="51">
        <f>+IF(X52&lt;&gt;0,+(Y52/X52)*100,0)</f>
        <v>169.71110109237034</v>
      </c>
      <c r="AA52" s="48">
        <f>SUM(AA49:AA51)</f>
        <v>8259532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8259532</v>
      </c>
      <c r="F54" s="56">
        <f t="shared" si="4"/>
        <v>8259532</v>
      </c>
      <c r="G54" s="56">
        <f t="shared" si="4"/>
        <v>0</v>
      </c>
      <c r="H54" s="56">
        <f t="shared" si="4"/>
        <v>2218213</v>
      </c>
      <c r="I54" s="56">
        <f t="shared" si="4"/>
        <v>2812959</v>
      </c>
      <c r="J54" s="56">
        <f t="shared" si="4"/>
        <v>5031172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5031172</v>
      </c>
      <c r="X54" s="56">
        <f t="shared" si="4"/>
        <v>1865393</v>
      </c>
      <c r="Y54" s="56">
        <f t="shared" si="4"/>
        <v>3165779</v>
      </c>
      <c r="Z54" s="57">
        <f>+IF(X54&lt;&gt;0,+(Y54/X54)*100,0)</f>
        <v>169.71110109237034</v>
      </c>
      <c r="AA54" s="54">
        <f>+AA52-AA53</f>
        <v>8259532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8259532</v>
      </c>
      <c r="F57" s="50">
        <f t="shared" si="5"/>
        <v>8259532</v>
      </c>
      <c r="G57" s="50">
        <f t="shared" si="5"/>
        <v>0</v>
      </c>
      <c r="H57" s="50">
        <f t="shared" si="5"/>
        <v>2218213</v>
      </c>
      <c r="I57" s="50">
        <f t="shared" si="5"/>
        <v>2812959</v>
      </c>
      <c r="J57" s="50">
        <f t="shared" si="5"/>
        <v>5031172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5031172</v>
      </c>
      <c r="X57" s="50">
        <f t="shared" si="5"/>
        <v>1865393</v>
      </c>
      <c r="Y57" s="50">
        <f t="shared" si="5"/>
        <v>3165779</v>
      </c>
      <c r="Z57" s="51">
        <f>+IF(X57&lt;&gt;0,+(Y57/X57)*100,0)</f>
        <v>169.71110109237034</v>
      </c>
      <c r="AA57" s="48">
        <f>SUM(AA54:AA56)</f>
        <v>8259532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8259532</v>
      </c>
      <c r="F60" s="67">
        <f t="shared" si="6"/>
        <v>8259532</v>
      </c>
      <c r="G60" s="67">
        <f t="shared" si="6"/>
        <v>0</v>
      </c>
      <c r="H60" s="67">
        <f t="shared" si="6"/>
        <v>2218213</v>
      </c>
      <c r="I60" s="67">
        <f t="shared" si="6"/>
        <v>2812959</v>
      </c>
      <c r="J60" s="67">
        <f t="shared" si="6"/>
        <v>5031172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5031172</v>
      </c>
      <c r="X60" s="67">
        <f t="shared" si="6"/>
        <v>1865393</v>
      </c>
      <c r="Y60" s="67">
        <f t="shared" si="6"/>
        <v>3165779</v>
      </c>
      <c r="Z60" s="68">
        <f>+IF(X60&lt;&gt;0,+(Y60/X60)*100,0)</f>
        <v>169.71110109237034</v>
      </c>
      <c r="AA60" s="65">
        <f>SUM(AA57:AA59)</f>
        <v>8259532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72623801</v>
      </c>
      <c r="D8" s="20"/>
      <c r="E8" s="21">
        <v>73320706</v>
      </c>
      <c r="F8" s="22">
        <v>73320706</v>
      </c>
      <c r="G8" s="22">
        <v>6232900</v>
      </c>
      <c r="H8" s="22">
        <v>6245069</v>
      </c>
      <c r="I8" s="22">
        <v>6210929</v>
      </c>
      <c r="J8" s="22">
        <v>18688898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18688898</v>
      </c>
      <c r="X8" s="22">
        <v>18330168</v>
      </c>
      <c r="Y8" s="22">
        <v>358730</v>
      </c>
      <c r="Z8" s="23">
        <v>1.9570469839665408</v>
      </c>
      <c r="AA8" s="20">
        <v>73320706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17039717</v>
      </c>
      <c r="D13" s="20"/>
      <c r="E13" s="21">
        <v>16029990</v>
      </c>
      <c r="F13" s="22">
        <v>16029990</v>
      </c>
      <c r="G13" s="22">
        <v>1525131</v>
      </c>
      <c r="H13" s="22">
        <v>1503775</v>
      </c>
      <c r="I13" s="22">
        <v>1490133</v>
      </c>
      <c r="J13" s="22">
        <v>4519039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4519039</v>
      </c>
      <c r="X13" s="22">
        <v>4007496</v>
      </c>
      <c r="Y13" s="22">
        <v>511543</v>
      </c>
      <c r="Z13" s="23">
        <v>12.764654038332166</v>
      </c>
      <c r="AA13" s="20">
        <v>16029990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28143450</v>
      </c>
      <c r="F26" s="22">
        <v>28143450</v>
      </c>
      <c r="G26" s="22">
        <v>11196270</v>
      </c>
      <c r="H26" s="22">
        <v>530190</v>
      </c>
      <c r="I26" s="22"/>
      <c r="J26" s="22">
        <v>11726460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11726460</v>
      </c>
      <c r="X26" s="22">
        <v>7035861</v>
      </c>
      <c r="Y26" s="22">
        <v>4690599</v>
      </c>
      <c r="Z26" s="23">
        <v>66.667021989206447</v>
      </c>
      <c r="AA26" s="20">
        <v>28143450</v>
      </c>
    </row>
    <row r="27" spans="1:27" x14ac:dyDescent="0.25">
      <c r="A27" s="19" t="s">
        <v>40</v>
      </c>
      <c r="B27" s="15" t="s">
        <v>32</v>
      </c>
      <c r="C27" s="20">
        <v>192199</v>
      </c>
      <c r="D27" s="20"/>
      <c r="E27" s="21">
        <v>95055</v>
      </c>
      <c r="F27" s="22">
        <v>95055</v>
      </c>
      <c r="G27" s="22">
        <v>16321</v>
      </c>
      <c r="H27" s="22">
        <v>16590</v>
      </c>
      <c r="I27" s="22">
        <v>16809</v>
      </c>
      <c r="J27" s="22">
        <v>49720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49720</v>
      </c>
      <c r="X27" s="22">
        <v>23763</v>
      </c>
      <c r="Y27" s="22">
        <v>25957</v>
      </c>
      <c r="Z27" s="23">
        <v>109.23284097125783</v>
      </c>
      <c r="AA27" s="20">
        <v>95055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445577</v>
      </c>
      <c r="D29" s="20"/>
      <c r="E29" s="21">
        <v>-616710</v>
      </c>
      <c r="F29" s="22">
        <v>-616710</v>
      </c>
      <c r="G29" s="22">
        <v>38858</v>
      </c>
      <c r="H29" s="22">
        <v>38931</v>
      </c>
      <c r="I29" s="22">
        <v>38931</v>
      </c>
      <c r="J29" s="22">
        <v>116720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116720</v>
      </c>
      <c r="X29" s="22">
        <v>-154179</v>
      </c>
      <c r="Y29" s="22">
        <v>270899</v>
      </c>
      <c r="Z29" s="23">
        <v>-175.70421393315564</v>
      </c>
      <c r="AA29" s="20">
        <v>-616710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90301294</v>
      </c>
      <c r="D33" s="29">
        <f t="shared" ref="D33:Y33" si="0">SUM(D6:D32)</f>
        <v>0</v>
      </c>
      <c r="E33" s="30">
        <f t="shared" si="0"/>
        <v>116972491</v>
      </c>
      <c r="F33" s="31">
        <f t="shared" si="0"/>
        <v>116972491</v>
      </c>
      <c r="G33" s="31">
        <f t="shared" si="0"/>
        <v>19009480</v>
      </c>
      <c r="H33" s="31">
        <f t="shared" si="0"/>
        <v>8334555</v>
      </c>
      <c r="I33" s="31">
        <f t="shared" si="0"/>
        <v>7756802</v>
      </c>
      <c r="J33" s="31">
        <f t="shared" si="0"/>
        <v>35100837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35100837</v>
      </c>
      <c r="X33" s="31">
        <f t="shared" si="0"/>
        <v>29243109</v>
      </c>
      <c r="Y33" s="31">
        <f t="shared" si="0"/>
        <v>5857728</v>
      </c>
      <c r="Z33" s="32">
        <f>+IF(X33&lt;&gt;0,+(Y33/X33)*100,0)</f>
        <v>20.031139643873022</v>
      </c>
      <c r="AA33" s="29">
        <f>SUM(AA6:AA32)</f>
        <v>116972491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42856746</v>
      </c>
      <c r="D35" s="20"/>
      <c r="E35" s="21">
        <v>37329707</v>
      </c>
      <c r="F35" s="22">
        <v>37329707</v>
      </c>
      <c r="G35" s="22">
        <v>3736072</v>
      </c>
      <c r="H35" s="22">
        <v>3708628</v>
      </c>
      <c r="I35" s="22">
        <v>3852945</v>
      </c>
      <c r="J35" s="22">
        <v>11297645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11297645</v>
      </c>
      <c r="X35" s="22">
        <v>9332469</v>
      </c>
      <c r="Y35" s="22">
        <v>1965176</v>
      </c>
      <c r="Z35" s="23">
        <v>21.057407209174762</v>
      </c>
      <c r="AA35" s="20">
        <v>37329707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1374454</v>
      </c>
      <c r="D38" s="20"/>
      <c r="E38" s="21">
        <v>1239363</v>
      </c>
      <c r="F38" s="22">
        <v>1239363</v>
      </c>
      <c r="G38" s="22">
        <v>10722</v>
      </c>
      <c r="H38" s="22"/>
      <c r="I38" s="22"/>
      <c r="J38" s="22">
        <v>10722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10722</v>
      </c>
      <c r="X38" s="22">
        <v>309843</v>
      </c>
      <c r="Y38" s="22">
        <v>-299121</v>
      </c>
      <c r="Z38" s="23">
        <v>-96.539537765900789</v>
      </c>
      <c r="AA38" s="20">
        <v>1239363</v>
      </c>
    </row>
    <row r="39" spans="1:27" x14ac:dyDescent="0.25">
      <c r="A39" s="19" t="s">
        <v>65</v>
      </c>
      <c r="B39" s="15" t="s">
        <v>32</v>
      </c>
      <c r="C39" s="20">
        <v>78220</v>
      </c>
      <c r="D39" s="20"/>
      <c r="E39" s="21">
        <v>7926048</v>
      </c>
      <c r="F39" s="22">
        <v>7926048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1981512</v>
      </c>
      <c r="Y39" s="22">
        <v>-1981512</v>
      </c>
      <c r="Z39" s="23">
        <v>-100</v>
      </c>
      <c r="AA39" s="20">
        <v>7926048</v>
      </c>
    </row>
    <row r="40" spans="1:27" x14ac:dyDescent="0.25">
      <c r="A40" s="19" t="s">
        <v>66</v>
      </c>
      <c r="B40" s="15" t="s">
        <v>32</v>
      </c>
      <c r="C40" s="20">
        <v>11304331</v>
      </c>
      <c r="D40" s="20"/>
      <c r="E40" s="21">
        <v>26333</v>
      </c>
      <c r="F40" s="22">
        <v>26333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6591</v>
      </c>
      <c r="Y40" s="22">
        <v>-6591</v>
      </c>
      <c r="Z40" s="23">
        <v>-100</v>
      </c>
      <c r="AA40" s="20">
        <v>26333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4412028</v>
      </c>
      <c r="D42" s="20"/>
      <c r="E42" s="21">
        <v>8420209</v>
      </c>
      <c r="F42" s="22">
        <v>8420209</v>
      </c>
      <c r="G42" s="22">
        <v>-5720</v>
      </c>
      <c r="H42" s="22"/>
      <c r="I42" s="22">
        <v>101156</v>
      </c>
      <c r="J42" s="22">
        <v>95436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95436</v>
      </c>
      <c r="X42" s="22">
        <v>2105067</v>
      </c>
      <c r="Y42" s="22">
        <v>-2009631</v>
      </c>
      <c r="Z42" s="23">
        <v>-95.466367578799151</v>
      </c>
      <c r="AA42" s="20">
        <v>8420209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32424838</v>
      </c>
      <c r="D44" s="20"/>
      <c r="E44" s="21">
        <v>228604</v>
      </c>
      <c r="F44" s="22">
        <v>228604</v>
      </c>
      <c r="G44" s="22">
        <v>20599</v>
      </c>
      <c r="H44" s="22">
        <v>95250</v>
      </c>
      <c r="I44" s="22">
        <v>76216</v>
      </c>
      <c r="J44" s="22">
        <v>192065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192065</v>
      </c>
      <c r="X44" s="22">
        <v>57153</v>
      </c>
      <c r="Y44" s="22">
        <v>134912</v>
      </c>
      <c r="Z44" s="23">
        <v>236.0541003971795</v>
      </c>
      <c r="AA44" s="20">
        <v>228604</v>
      </c>
    </row>
    <row r="45" spans="1:27" x14ac:dyDescent="0.25">
      <c r="A45" s="19" t="s">
        <v>70</v>
      </c>
      <c r="B45" s="15" t="s">
        <v>32</v>
      </c>
      <c r="C45" s="20">
        <v>46095903</v>
      </c>
      <c r="D45" s="20"/>
      <c r="E45" s="21">
        <v>23218689</v>
      </c>
      <c r="F45" s="22">
        <v>23218689</v>
      </c>
      <c r="G45" s="22">
        <v>518168</v>
      </c>
      <c r="H45" s="22">
        <v>1414303</v>
      </c>
      <c r="I45" s="22">
        <v>1419130</v>
      </c>
      <c r="J45" s="22">
        <v>3351601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3351601</v>
      </c>
      <c r="X45" s="22">
        <v>5804688</v>
      </c>
      <c r="Y45" s="22">
        <v>-2453087</v>
      </c>
      <c r="Z45" s="23">
        <v>-42.260445350378866</v>
      </c>
      <c r="AA45" s="20">
        <v>23218689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138546520</v>
      </c>
      <c r="D48" s="29">
        <f t="shared" ref="D48:Y48" si="1">SUM(D35:D47)</f>
        <v>0</v>
      </c>
      <c r="E48" s="30">
        <f t="shared" si="1"/>
        <v>78388953</v>
      </c>
      <c r="F48" s="31">
        <f t="shared" si="1"/>
        <v>78388953</v>
      </c>
      <c r="G48" s="31">
        <f t="shared" si="1"/>
        <v>4279841</v>
      </c>
      <c r="H48" s="31">
        <f t="shared" si="1"/>
        <v>5218181</v>
      </c>
      <c r="I48" s="31">
        <f t="shared" si="1"/>
        <v>5449447</v>
      </c>
      <c r="J48" s="31">
        <f t="shared" si="1"/>
        <v>14947469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14947469</v>
      </c>
      <c r="X48" s="31">
        <f t="shared" si="1"/>
        <v>19597323</v>
      </c>
      <c r="Y48" s="31">
        <f t="shared" si="1"/>
        <v>-4649854</v>
      </c>
      <c r="Z48" s="32">
        <f>+IF(X48&lt;&gt;0,+(Y48/X48)*100,0)</f>
        <v>-23.726985568386048</v>
      </c>
      <c r="AA48" s="29">
        <f>SUM(AA35:AA47)</f>
        <v>78388953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-48245226</v>
      </c>
      <c r="D49" s="39">
        <f t="shared" si="2"/>
        <v>0</v>
      </c>
      <c r="E49" s="40">
        <f t="shared" si="2"/>
        <v>38583538</v>
      </c>
      <c r="F49" s="41">
        <f t="shared" si="2"/>
        <v>38583538</v>
      </c>
      <c r="G49" s="41">
        <f t="shared" si="2"/>
        <v>14729639</v>
      </c>
      <c r="H49" s="41">
        <f t="shared" si="2"/>
        <v>3116374</v>
      </c>
      <c r="I49" s="41">
        <f t="shared" si="2"/>
        <v>2307355</v>
      </c>
      <c r="J49" s="41">
        <f t="shared" si="2"/>
        <v>20153368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20153368</v>
      </c>
      <c r="X49" s="41">
        <f t="shared" si="2"/>
        <v>9645786</v>
      </c>
      <c r="Y49" s="41">
        <f t="shared" si="2"/>
        <v>10507582</v>
      </c>
      <c r="Z49" s="42">
        <f>+IF(X49&lt;&gt;0,+(Y49/X49)*100,0)</f>
        <v>108.93443001949245</v>
      </c>
      <c r="AA49" s="39">
        <f>+AA33-AA48</f>
        <v>38583538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-48245226</v>
      </c>
      <c r="D52" s="48">
        <f t="shared" si="3"/>
        <v>0</v>
      </c>
      <c r="E52" s="49">
        <f t="shared" si="3"/>
        <v>38583538</v>
      </c>
      <c r="F52" s="50">
        <f t="shared" si="3"/>
        <v>38583538</v>
      </c>
      <c r="G52" s="50">
        <f t="shared" si="3"/>
        <v>14729639</v>
      </c>
      <c r="H52" s="50">
        <f t="shared" si="3"/>
        <v>3116374</v>
      </c>
      <c r="I52" s="50">
        <f t="shared" si="3"/>
        <v>2307355</v>
      </c>
      <c r="J52" s="50">
        <f t="shared" si="3"/>
        <v>20153368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20153368</v>
      </c>
      <c r="X52" s="50">
        <f t="shared" si="3"/>
        <v>9645786</v>
      </c>
      <c r="Y52" s="50">
        <f t="shared" si="3"/>
        <v>10507582</v>
      </c>
      <c r="Z52" s="51">
        <f>+IF(X52&lt;&gt;0,+(Y52/X52)*100,0)</f>
        <v>108.93443001949245</v>
      </c>
      <c r="AA52" s="48">
        <f>SUM(AA49:AA51)</f>
        <v>38583538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-48245226</v>
      </c>
      <c r="D54" s="54">
        <f>+D52-D53</f>
        <v>0</v>
      </c>
      <c r="E54" s="55">
        <f t="shared" si="4"/>
        <v>38583538</v>
      </c>
      <c r="F54" s="56">
        <f t="shared" si="4"/>
        <v>38583538</v>
      </c>
      <c r="G54" s="56">
        <f t="shared" si="4"/>
        <v>14729639</v>
      </c>
      <c r="H54" s="56">
        <f t="shared" si="4"/>
        <v>3116374</v>
      </c>
      <c r="I54" s="56">
        <f t="shared" si="4"/>
        <v>2307355</v>
      </c>
      <c r="J54" s="56">
        <f t="shared" si="4"/>
        <v>20153368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20153368</v>
      </c>
      <c r="X54" s="56">
        <f t="shared" si="4"/>
        <v>9645786</v>
      </c>
      <c r="Y54" s="56">
        <f t="shared" si="4"/>
        <v>10507582</v>
      </c>
      <c r="Z54" s="57">
        <f>+IF(X54&lt;&gt;0,+(Y54/X54)*100,0)</f>
        <v>108.93443001949245</v>
      </c>
      <c r="AA54" s="54">
        <f>+AA52-AA53</f>
        <v>38583538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-48245226</v>
      </c>
      <c r="D57" s="48">
        <f>SUM(D54:D56)</f>
        <v>0</v>
      </c>
      <c r="E57" s="49">
        <f t="shared" si="5"/>
        <v>38583538</v>
      </c>
      <c r="F57" s="50">
        <f t="shared" si="5"/>
        <v>38583538</v>
      </c>
      <c r="G57" s="50">
        <f t="shared" si="5"/>
        <v>14729639</v>
      </c>
      <c r="H57" s="50">
        <f t="shared" si="5"/>
        <v>3116374</v>
      </c>
      <c r="I57" s="50">
        <f t="shared" si="5"/>
        <v>2307355</v>
      </c>
      <c r="J57" s="50">
        <f t="shared" si="5"/>
        <v>20153368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20153368</v>
      </c>
      <c r="X57" s="50">
        <f t="shared" si="5"/>
        <v>9645786</v>
      </c>
      <c r="Y57" s="50">
        <f t="shared" si="5"/>
        <v>10507582</v>
      </c>
      <c r="Z57" s="51">
        <f>+IF(X57&lt;&gt;0,+(Y57/X57)*100,0)</f>
        <v>108.93443001949245</v>
      </c>
      <c r="AA57" s="48">
        <f>SUM(AA54:AA56)</f>
        <v>38583538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-48245226</v>
      </c>
      <c r="D60" s="65">
        <f>SUM(D57:D59)</f>
        <v>0</v>
      </c>
      <c r="E60" s="66">
        <f t="shared" si="6"/>
        <v>38583538</v>
      </c>
      <c r="F60" s="67">
        <f t="shared" si="6"/>
        <v>38583538</v>
      </c>
      <c r="G60" s="67">
        <f t="shared" si="6"/>
        <v>14729639</v>
      </c>
      <c r="H60" s="67">
        <f t="shared" si="6"/>
        <v>3116374</v>
      </c>
      <c r="I60" s="67">
        <f t="shared" si="6"/>
        <v>2307355</v>
      </c>
      <c r="J60" s="67">
        <f t="shared" si="6"/>
        <v>20153368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20153368</v>
      </c>
      <c r="X60" s="67">
        <f t="shared" si="6"/>
        <v>9645786</v>
      </c>
      <c r="Y60" s="67">
        <f t="shared" si="6"/>
        <v>10507582</v>
      </c>
      <c r="Z60" s="68">
        <f>+IF(X60&lt;&gt;0,+(Y60/X60)*100,0)</f>
        <v>108.93443001949245</v>
      </c>
      <c r="AA60" s="65">
        <f>SUM(AA57:AA59)</f>
        <v>38583538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60313711</v>
      </c>
      <c r="D8" s="20"/>
      <c r="E8" s="21">
        <v>56038061</v>
      </c>
      <c r="F8" s="22">
        <v>56038061</v>
      </c>
      <c r="G8" s="22">
        <v>5047495</v>
      </c>
      <c r="H8" s="22">
        <v>5023716</v>
      </c>
      <c r="I8" s="22">
        <v>5104792</v>
      </c>
      <c r="J8" s="22">
        <v>15176003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15176003</v>
      </c>
      <c r="X8" s="22">
        <v>14009508</v>
      </c>
      <c r="Y8" s="22">
        <v>1166495</v>
      </c>
      <c r="Z8" s="23">
        <v>8.3264522922575157</v>
      </c>
      <c r="AA8" s="20">
        <v>56038061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2637</v>
      </c>
      <c r="D10" s="20"/>
      <c r="E10" s="21">
        <v>4449</v>
      </c>
      <c r="F10" s="22">
        <v>4449</v>
      </c>
      <c r="G10" s="22">
        <v>394</v>
      </c>
      <c r="H10" s="22">
        <v>394</v>
      </c>
      <c r="I10" s="22"/>
      <c r="J10" s="22">
        <v>788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788</v>
      </c>
      <c r="X10" s="22">
        <v>1110</v>
      </c>
      <c r="Y10" s="22">
        <v>-322</v>
      </c>
      <c r="Z10" s="23">
        <v>-29.009009009009006</v>
      </c>
      <c r="AA10" s="20">
        <v>4449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17964404</v>
      </c>
      <c r="D13" s="20"/>
      <c r="E13" s="21">
        <v>9606612</v>
      </c>
      <c r="F13" s="22">
        <v>9606612</v>
      </c>
      <c r="G13" s="22">
        <v>1515930</v>
      </c>
      <c r="H13" s="22">
        <v>1537998</v>
      </c>
      <c r="I13" s="22">
        <v>931384</v>
      </c>
      <c r="J13" s="22">
        <v>3985312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3985312</v>
      </c>
      <c r="X13" s="22">
        <v>2401653</v>
      </c>
      <c r="Y13" s="22">
        <v>1583659</v>
      </c>
      <c r="Z13" s="23">
        <v>65.940375233224785</v>
      </c>
      <c r="AA13" s="20">
        <v>9606612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14386190</v>
      </c>
      <c r="D26" s="20"/>
      <c r="E26" s="21">
        <v>16667183</v>
      </c>
      <c r="F26" s="22">
        <v>16667183</v>
      </c>
      <c r="G26" s="22">
        <v>6968619</v>
      </c>
      <c r="H26" s="22"/>
      <c r="I26" s="22"/>
      <c r="J26" s="22">
        <v>6968619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6968619</v>
      </c>
      <c r="X26" s="22">
        <v>4166793</v>
      </c>
      <c r="Y26" s="22">
        <v>2801826</v>
      </c>
      <c r="Z26" s="23">
        <v>67.241785229071866</v>
      </c>
      <c r="AA26" s="20">
        <v>16667183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92666942</v>
      </c>
      <c r="D33" s="29">
        <f t="shared" ref="D33:Y33" si="0">SUM(D6:D32)</f>
        <v>0</v>
      </c>
      <c r="E33" s="30">
        <f t="shared" si="0"/>
        <v>82316305</v>
      </c>
      <c r="F33" s="31">
        <f t="shared" si="0"/>
        <v>82316305</v>
      </c>
      <c r="G33" s="31">
        <f t="shared" si="0"/>
        <v>13532438</v>
      </c>
      <c r="H33" s="31">
        <f t="shared" si="0"/>
        <v>6562108</v>
      </c>
      <c r="I33" s="31">
        <f t="shared" si="0"/>
        <v>6036176</v>
      </c>
      <c r="J33" s="31">
        <f t="shared" si="0"/>
        <v>26130722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26130722</v>
      </c>
      <c r="X33" s="31">
        <f t="shared" si="0"/>
        <v>20579064</v>
      </c>
      <c r="Y33" s="31">
        <f t="shared" si="0"/>
        <v>5551658</v>
      </c>
      <c r="Z33" s="32">
        <f>+IF(X33&lt;&gt;0,+(Y33/X33)*100,0)</f>
        <v>26.977213346535102</v>
      </c>
      <c r="AA33" s="29">
        <f>SUM(AA6:AA32)</f>
        <v>82316305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12673702</v>
      </c>
      <c r="D35" s="20"/>
      <c r="E35" s="21">
        <v>12183535</v>
      </c>
      <c r="F35" s="22">
        <v>12183535</v>
      </c>
      <c r="G35" s="22">
        <v>1105623</v>
      </c>
      <c r="H35" s="22">
        <v>1143981</v>
      </c>
      <c r="I35" s="22">
        <v>1047321</v>
      </c>
      <c r="J35" s="22">
        <v>3296925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3296925</v>
      </c>
      <c r="X35" s="22">
        <v>3045897</v>
      </c>
      <c r="Y35" s="22">
        <v>251028</v>
      </c>
      <c r="Z35" s="23">
        <v>8.241513091217465</v>
      </c>
      <c r="AA35" s="20">
        <v>12183535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5742282</v>
      </c>
      <c r="D38" s="20"/>
      <c r="E38" s="21">
        <v>5109422</v>
      </c>
      <c r="F38" s="22">
        <v>5109422</v>
      </c>
      <c r="G38" s="22">
        <v>627705</v>
      </c>
      <c r="H38" s="22">
        <v>326160</v>
      </c>
      <c r="I38" s="22">
        <v>1754810</v>
      </c>
      <c r="J38" s="22">
        <v>2708675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2708675</v>
      </c>
      <c r="X38" s="22">
        <v>1277358</v>
      </c>
      <c r="Y38" s="22">
        <v>1431317</v>
      </c>
      <c r="Z38" s="23">
        <v>112.05292486522964</v>
      </c>
      <c r="AA38" s="20">
        <v>5109422</v>
      </c>
    </row>
    <row r="39" spans="1:27" x14ac:dyDescent="0.25">
      <c r="A39" s="19" t="s">
        <v>65</v>
      </c>
      <c r="B39" s="15" t="s">
        <v>32</v>
      </c>
      <c r="C39" s="20">
        <v>38976568</v>
      </c>
      <c r="D39" s="20"/>
      <c r="E39" s="21">
        <v>15728550</v>
      </c>
      <c r="F39" s="22">
        <v>15728550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3932139</v>
      </c>
      <c r="Y39" s="22">
        <v>-3932139</v>
      </c>
      <c r="Z39" s="23">
        <v>-100</v>
      </c>
      <c r="AA39" s="20">
        <v>15728550</v>
      </c>
    </row>
    <row r="40" spans="1:27" x14ac:dyDescent="0.25">
      <c r="A40" s="19" t="s">
        <v>66</v>
      </c>
      <c r="B40" s="15" t="s">
        <v>32</v>
      </c>
      <c r="C40" s="20">
        <v>14398226</v>
      </c>
      <c r="D40" s="20"/>
      <c r="E40" s="21">
        <v>9274743</v>
      </c>
      <c r="F40" s="22">
        <v>9274743</v>
      </c>
      <c r="G40" s="22"/>
      <c r="H40" s="22">
        <v>763624</v>
      </c>
      <c r="I40" s="22"/>
      <c r="J40" s="22">
        <v>763624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763624</v>
      </c>
      <c r="X40" s="22">
        <v>2318694</v>
      </c>
      <c r="Y40" s="22">
        <v>-1555070</v>
      </c>
      <c r="Z40" s="23">
        <v>-67.066633199551134</v>
      </c>
      <c r="AA40" s="20">
        <v>9274743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4234633</v>
      </c>
      <c r="D45" s="20"/>
      <c r="E45" s="21">
        <v>7958895</v>
      </c>
      <c r="F45" s="22">
        <v>7958895</v>
      </c>
      <c r="G45" s="22">
        <v>1035876</v>
      </c>
      <c r="H45" s="22">
        <v>218397</v>
      </c>
      <c r="I45" s="22">
        <v>1059838</v>
      </c>
      <c r="J45" s="22">
        <v>2314111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2314111</v>
      </c>
      <c r="X45" s="22">
        <v>1989726</v>
      </c>
      <c r="Y45" s="22">
        <v>324385</v>
      </c>
      <c r="Z45" s="23">
        <v>16.30299850331151</v>
      </c>
      <c r="AA45" s="20">
        <v>7958895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76025411</v>
      </c>
      <c r="D48" s="29">
        <f t="shared" ref="D48:Y48" si="1">SUM(D35:D47)</f>
        <v>0</v>
      </c>
      <c r="E48" s="30">
        <f t="shared" si="1"/>
        <v>50255145</v>
      </c>
      <c r="F48" s="31">
        <f t="shared" si="1"/>
        <v>50255145</v>
      </c>
      <c r="G48" s="31">
        <f t="shared" si="1"/>
        <v>2769204</v>
      </c>
      <c r="H48" s="31">
        <f t="shared" si="1"/>
        <v>2452162</v>
      </c>
      <c r="I48" s="31">
        <f t="shared" si="1"/>
        <v>3861969</v>
      </c>
      <c r="J48" s="31">
        <f t="shared" si="1"/>
        <v>9083335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9083335</v>
      </c>
      <c r="X48" s="31">
        <f t="shared" si="1"/>
        <v>12563814</v>
      </c>
      <c r="Y48" s="31">
        <f t="shared" si="1"/>
        <v>-3480479</v>
      </c>
      <c r="Z48" s="32">
        <f>+IF(X48&lt;&gt;0,+(Y48/X48)*100,0)</f>
        <v>-27.702407883465963</v>
      </c>
      <c r="AA48" s="29">
        <f>SUM(AA35:AA47)</f>
        <v>50255145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16641531</v>
      </c>
      <c r="D49" s="39">
        <f t="shared" si="2"/>
        <v>0</v>
      </c>
      <c r="E49" s="40">
        <f t="shared" si="2"/>
        <v>32061160</v>
      </c>
      <c r="F49" s="41">
        <f t="shared" si="2"/>
        <v>32061160</v>
      </c>
      <c r="G49" s="41">
        <f t="shared" si="2"/>
        <v>10763234</v>
      </c>
      <c r="H49" s="41">
        <f t="shared" si="2"/>
        <v>4109946</v>
      </c>
      <c r="I49" s="41">
        <f t="shared" si="2"/>
        <v>2174207</v>
      </c>
      <c r="J49" s="41">
        <f t="shared" si="2"/>
        <v>17047387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17047387</v>
      </c>
      <c r="X49" s="41">
        <f t="shared" si="2"/>
        <v>8015250</v>
      </c>
      <c r="Y49" s="41">
        <f t="shared" si="2"/>
        <v>9032137</v>
      </c>
      <c r="Z49" s="42">
        <f>+IF(X49&lt;&gt;0,+(Y49/X49)*100,0)</f>
        <v>112.68690309098281</v>
      </c>
      <c r="AA49" s="39">
        <f>+AA33-AA48</f>
        <v>32061160</v>
      </c>
    </row>
    <row r="50" spans="1:27" x14ac:dyDescent="0.25">
      <c r="A50" s="43" t="s">
        <v>75</v>
      </c>
      <c r="B50" s="15" t="s">
        <v>32</v>
      </c>
      <c r="C50" s="20">
        <v>10906000</v>
      </c>
      <c r="D50" s="20"/>
      <c r="E50" s="21">
        <v>15433000</v>
      </c>
      <c r="F50" s="22">
        <v>15433000</v>
      </c>
      <c r="G50" s="22"/>
      <c r="H50" s="22"/>
      <c r="I50" s="22">
        <v>720859</v>
      </c>
      <c r="J50" s="22">
        <v>720859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720859</v>
      </c>
      <c r="X50" s="22">
        <v>3858249</v>
      </c>
      <c r="Y50" s="22">
        <v>-3137390</v>
      </c>
      <c r="Z50" s="23">
        <v>-81.316420998230015</v>
      </c>
      <c r="AA50" s="20">
        <v>15433000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27547531</v>
      </c>
      <c r="D52" s="48">
        <f t="shared" si="3"/>
        <v>0</v>
      </c>
      <c r="E52" s="49">
        <f t="shared" si="3"/>
        <v>47494160</v>
      </c>
      <c r="F52" s="50">
        <f t="shared" si="3"/>
        <v>47494160</v>
      </c>
      <c r="G52" s="50">
        <f t="shared" si="3"/>
        <v>10763234</v>
      </c>
      <c r="H52" s="50">
        <f t="shared" si="3"/>
        <v>4109946</v>
      </c>
      <c r="I52" s="50">
        <f t="shared" si="3"/>
        <v>2895066</v>
      </c>
      <c r="J52" s="50">
        <f t="shared" si="3"/>
        <v>17768246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17768246</v>
      </c>
      <c r="X52" s="50">
        <f t="shared" si="3"/>
        <v>11873499</v>
      </c>
      <c r="Y52" s="50">
        <f t="shared" si="3"/>
        <v>5894747</v>
      </c>
      <c r="Z52" s="51">
        <f>+IF(X52&lt;&gt;0,+(Y52/X52)*100,0)</f>
        <v>49.646250022844995</v>
      </c>
      <c r="AA52" s="48">
        <f>SUM(AA49:AA51)</f>
        <v>47494160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27547531</v>
      </c>
      <c r="D54" s="54">
        <f>+D52-D53</f>
        <v>0</v>
      </c>
      <c r="E54" s="55">
        <f t="shared" si="4"/>
        <v>47494160</v>
      </c>
      <c r="F54" s="56">
        <f t="shared" si="4"/>
        <v>47494160</v>
      </c>
      <c r="G54" s="56">
        <f t="shared" si="4"/>
        <v>10763234</v>
      </c>
      <c r="H54" s="56">
        <f t="shared" si="4"/>
        <v>4109946</v>
      </c>
      <c r="I54" s="56">
        <f t="shared" si="4"/>
        <v>2895066</v>
      </c>
      <c r="J54" s="56">
        <f t="shared" si="4"/>
        <v>17768246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17768246</v>
      </c>
      <c r="X54" s="56">
        <f t="shared" si="4"/>
        <v>11873499</v>
      </c>
      <c r="Y54" s="56">
        <f t="shared" si="4"/>
        <v>5894747</v>
      </c>
      <c r="Z54" s="57">
        <f>+IF(X54&lt;&gt;0,+(Y54/X54)*100,0)</f>
        <v>49.646250022844995</v>
      </c>
      <c r="AA54" s="54">
        <f>+AA52-AA53</f>
        <v>47494160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27547531</v>
      </c>
      <c r="D57" s="48">
        <f>SUM(D54:D56)</f>
        <v>0</v>
      </c>
      <c r="E57" s="49">
        <f t="shared" si="5"/>
        <v>47494160</v>
      </c>
      <c r="F57" s="50">
        <f t="shared" si="5"/>
        <v>47494160</v>
      </c>
      <c r="G57" s="50">
        <f t="shared" si="5"/>
        <v>10763234</v>
      </c>
      <c r="H57" s="50">
        <f t="shared" si="5"/>
        <v>4109946</v>
      </c>
      <c r="I57" s="50">
        <f t="shared" si="5"/>
        <v>2895066</v>
      </c>
      <c r="J57" s="50">
        <f t="shared" si="5"/>
        <v>17768246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17768246</v>
      </c>
      <c r="X57" s="50">
        <f t="shared" si="5"/>
        <v>11873499</v>
      </c>
      <c r="Y57" s="50">
        <f t="shared" si="5"/>
        <v>5894747</v>
      </c>
      <c r="Z57" s="51">
        <f>+IF(X57&lt;&gt;0,+(Y57/X57)*100,0)</f>
        <v>49.646250022844995</v>
      </c>
      <c r="AA57" s="48">
        <f>SUM(AA54:AA56)</f>
        <v>47494160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27547531</v>
      </c>
      <c r="D60" s="65">
        <f>SUM(D57:D59)</f>
        <v>0</v>
      </c>
      <c r="E60" s="66">
        <f t="shared" si="6"/>
        <v>47494160</v>
      </c>
      <c r="F60" s="67">
        <f t="shared" si="6"/>
        <v>47494160</v>
      </c>
      <c r="G60" s="67">
        <f t="shared" si="6"/>
        <v>10763234</v>
      </c>
      <c r="H60" s="67">
        <f t="shared" si="6"/>
        <v>4109946</v>
      </c>
      <c r="I60" s="67">
        <f t="shared" si="6"/>
        <v>2895066</v>
      </c>
      <c r="J60" s="67">
        <f t="shared" si="6"/>
        <v>17768246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17768246</v>
      </c>
      <c r="X60" s="67">
        <f t="shared" si="6"/>
        <v>11873499</v>
      </c>
      <c r="Y60" s="67">
        <f t="shared" si="6"/>
        <v>5894747</v>
      </c>
      <c r="Z60" s="68">
        <f>+IF(X60&lt;&gt;0,+(Y60/X60)*100,0)</f>
        <v>49.646250022844995</v>
      </c>
      <c r="AA60" s="65">
        <f>SUM(AA57:AA59)</f>
        <v>47494160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75778455</v>
      </c>
      <c r="D8" s="20"/>
      <c r="E8" s="21">
        <v>79185960</v>
      </c>
      <c r="F8" s="22">
        <v>79185960</v>
      </c>
      <c r="G8" s="22">
        <v>6534351</v>
      </c>
      <c r="H8" s="22">
        <v>5600835</v>
      </c>
      <c r="I8" s="22">
        <v>6969678</v>
      </c>
      <c r="J8" s="22">
        <v>19104864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19104864</v>
      </c>
      <c r="X8" s="22">
        <v>19796484</v>
      </c>
      <c r="Y8" s="22">
        <v>-691620</v>
      </c>
      <c r="Z8" s="23">
        <v>-3.4936506906984093</v>
      </c>
      <c r="AA8" s="20">
        <v>79185960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4152</v>
      </c>
      <c r="D10" s="20"/>
      <c r="E10" s="21">
        <v>10430</v>
      </c>
      <c r="F10" s="22">
        <v>10430</v>
      </c>
      <c r="G10" s="22">
        <v>283</v>
      </c>
      <c r="H10" s="22">
        <v>935</v>
      </c>
      <c r="I10" s="22">
        <v>3870</v>
      </c>
      <c r="J10" s="22">
        <v>5088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5088</v>
      </c>
      <c r="X10" s="22">
        <v>2607</v>
      </c>
      <c r="Y10" s="22">
        <v>2481</v>
      </c>
      <c r="Z10" s="23">
        <v>95.166858457997691</v>
      </c>
      <c r="AA10" s="20">
        <v>10430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5886874</v>
      </c>
      <c r="D13" s="20"/>
      <c r="E13" s="21">
        <v>6026390</v>
      </c>
      <c r="F13" s="22">
        <v>6026390</v>
      </c>
      <c r="G13" s="22">
        <v>510118</v>
      </c>
      <c r="H13" s="22">
        <v>517461</v>
      </c>
      <c r="I13" s="22">
        <v>510652</v>
      </c>
      <c r="J13" s="22">
        <v>1538231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1538231</v>
      </c>
      <c r="X13" s="22">
        <v>1506597</v>
      </c>
      <c r="Y13" s="22">
        <v>31634</v>
      </c>
      <c r="Z13" s="23">
        <v>2.0996988577569184</v>
      </c>
      <c r="AA13" s="20">
        <v>6026390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11180678</v>
      </c>
      <c r="D26" s="20"/>
      <c r="E26" s="21">
        <v>13746270</v>
      </c>
      <c r="F26" s="22">
        <v>13746270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3436566</v>
      </c>
      <c r="Y26" s="22">
        <v>-3436566</v>
      </c>
      <c r="Z26" s="23">
        <v>-100</v>
      </c>
      <c r="AA26" s="20">
        <v>13746270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22727</v>
      </c>
      <c r="D29" s="20"/>
      <c r="E29" s="21">
        <v>27240</v>
      </c>
      <c r="F29" s="22">
        <v>27240</v>
      </c>
      <c r="G29" s="22">
        <v>1927</v>
      </c>
      <c r="H29" s="22">
        <v>2113</v>
      </c>
      <c r="I29" s="22">
        <v>1927</v>
      </c>
      <c r="J29" s="22">
        <v>5967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5967</v>
      </c>
      <c r="X29" s="22">
        <v>6810</v>
      </c>
      <c r="Y29" s="22">
        <v>-843</v>
      </c>
      <c r="Z29" s="23">
        <v>-12.378854625550661</v>
      </c>
      <c r="AA29" s="20">
        <v>27240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92872886</v>
      </c>
      <c r="D33" s="29">
        <f t="shared" ref="D33:Y33" si="0">SUM(D6:D32)</f>
        <v>0</v>
      </c>
      <c r="E33" s="30">
        <f t="shared" si="0"/>
        <v>98996290</v>
      </c>
      <c r="F33" s="31">
        <f t="shared" si="0"/>
        <v>98996290</v>
      </c>
      <c r="G33" s="31">
        <f t="shared" si="0"/>
        <v>7046679</v>
      </c>
      <c r="H33" s="31">
        <f t="shared" si="0"/>
        <v>6121344</v>
      </c>
      <c r="I33" s="31">
        <f t="shared" si="0"/>
        <v>7486127</v>
      </c>
      <c r="J33" s="31">
        <f t="shared" si="0"/>
        <v>20654150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20654150</v>
      </c>
      <c r="X33" s="31">
        <f t="shared" si="0"/>
        <v>24749064</v>
      </c>
      <c r="Y33" s="31">
        <f t="shared" si="0"/>
        <v>-4094914</v>
      </c>
      <c r="Z33" s="32">
        <f>+IF(X33&lt;&gt;0,+(Y33/X33)*100,0)</f>
        <v>-16.545732800238426</v>
      </c>
      <c r="AA33" s="29">
        <f>SUM(AA6:AA32)</f>
        <v>98996290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14698818</v>
      </c>
      <c r="D35" s="20"/>
      <c r="E35" s="21">
        <v>7829120</v>
      </c>
      <c r="F35" s="22">
        <v>7829120</v>
      </c>
      <c r="G35" s="22">
        <v>1183672</v>
      </c>
      <c r="H35" s="22">
        <v>1126853</v>
      </c>
      <c r="I35" s="22">
        <v>1167100</v>
      </c>
      <c r="J35" s="22">
        <v>3477625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3477625</v>
      </c>
      <c r="X35" s="22">
        <v>1957293</v>
      </c>
      <c r="Y35" s="22">
        <v>1520332</v>
      </c>
      <c r="Z35" s="23">
        <v>77.675238198879782</v>
      </c>
      <c r="AA35" s="20">
        <v>7829120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1761953</v>
      </c>
      <c r="D38" s="20"/>
      <c r="E38" s="21">
        <v>4595720</v>
      </c>
      <c r="F38" s="22">
        <v>4595720</v>
      </c>
      <c r="G38" s="22">
        <v>44718</v>
      </c>
      <c r="H38" s="22">
        <v>122128</v>
      </c>
      <c r="I38" s="22">
        <v>51512</v>
      </c>
      <c r="J38" s="22">
        <v>218358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218358</v>
      </c>
      <c r="X38" s="22">
        <v>1148943</v>
      </c>
      <c r="Y38" s="22">
        <v>-930585</v>
      </c>
      <c r="Z38" s="23">
        <v>-80.994879641548806</v>
      </c>
      <c r="AA38" s="20">
        <v>4595720</v>
      </c>
    </row>
    <row r="39" spans="1:27" x14ac:dyDescent="0.25">
      <c r="A39" s="19" t="s">
        <v>65</v>
      </c>
      <c r="B39" s="15" t="s">
        <v>32</v>
      </c>
      <c r="C39" s="20">
        <v>8268306</v>
      </c>
      <c r="D39" s="20"/>
      <c r="E39" s="21">
        <v>20979100</v>
      </c>
      <c r="F39" s="22">
        <v>20979100</v>
      </c>
      <c r="G39" s="22">
        <v>1748258</v>
      </c>
      <c r="H39" s="22">
        <v>1748258</v>
      </c>
      <c r="I39" s="22">
        <v>1748258</v>
      </c>
      <c r="J39" s="22">
        <v>5244774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5244774</v>
      </c>
      <c r="X39" s="22">
        <v>5244777</v>
      </c>
      <c r="Y39" s="22">
        <v>-3</v>
      </c>
      <c r="Z39" s="23"/>
      <c r="AA39" s="20">
        <v>20979100</v>
      </c>
    </row>
    <row r="40" spans="1:27" x14ac:dyDescent="0.25">
      <c r="A40" s="19" t="s">
        <v>66</v>
      </c>
      <c r="B40" s="15" t="s">
        <v>32</v>
      </c>
      <c r="C40" s="20">
        <v>11293980</v>
      </c>
      <c r="D40" s="20"/>
      <c r="E40" s="21">
        <v>9700790</v>
      </c>
      <c r="F40" s="22">
        <v>9700790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2425209</v>
      </c>
      <c r="Y40" s="22">
        <v>-2425209</v>
      </c>
      <c r="Z40" s="23">
        <v>-100</v>
      </c>
      <c r="AA40" s="20">
        <v>9700790</v>
      </c>
    </row>
    <row r="41" spans="1:27" x14ac:dyDescent="0.25">
      <c r="A41" s="19" t="s">
        <v>40</v>
      </c>
      <c r="B41" s="15" t="s">
        <v>32</v>
      </c>
      <c r="C41" s="20">
        <v>43821</v>
      </c>
      <c r="D41" s="20"/>
      <c r="E41" s="21">
        <v>900000</v>
      </c>
      <c r="F41" s="22">
        <v>900000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225000</v>
      </c>
      <c r="Y41" s="22">
        <v>-225000</v>
      </c>
      <c r="Z41" s="23">
        <v>-100</v>
      </c>
      <c r="AA41" s="20">
        <v>900000</v>
      </c>
    </row>
    <row r="42" spans="1:27" x14ac:dyDescent="0.25">
      <c r="A42" s="19" t="s">
        <v>67</v>
      </c>
      <c r="B42" s="15" t="s">
        <v>32</v>
      </c>
      <c r="C42" s="20">
        <v>29628216</v>
      </c>
      <c r="D42" s="20"/>
      <c r="E42" s="21">
        <v>31590050</v>
      </c>
      <c r="F42" s="22">
        <v>31590050</v>
      </c>
      <c r="G42" s="22"/>
      <c r="H42" s="22">
        <v>2190171</v>
      </c>
      <c r="I42" s="22">
        <v>880476</v>
      </c>
      <c r="J42" s="22">
        <v>3070647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3070647</v>
      </c>
      <c r="X42" s="22">
        <v>7897521</v>
      </c>
      <c r="Y42" s="22">
        <v>-4826874</v>
      </c>
      <c r="Z42" s="23">
        <v>-61.118849826420217</v>
      </c>
      <c r="AA42" s="20">
        <v>31590050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331505</v>
      </c>
      <c r="D44" s="20"/>
      <c r="E44" s="21">
        <v>1564500</v>
      </c>
      <c r="F44" s="22">
        <v>1564500</v>
      </c>
      <c r="G44" s="22"/>
      <c r="H44" s="22">
        <v>-318</v>
      </c>
      <c r="I44" s="22">
        <v>-2276</v>
      </c>
      <c r="J44" s="22">
        <v>-2594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-2594</v>
      </c>
      <c r="X44" s="22">
        <v>391125</v>
      </c>
      <c r="Y44" s="22">
        <v>-393719</v>
      </c>
      <c r="Z44" s="23">
        <v>-100.6632150846916</v>
      </c>
      <c r="AA44" s="20">
        <v>1564500</v>
      </c>
    </row>
    <row r="45" spans="1:27" x14ac:dyDescent="0.25">
      <c r="A45" s="19" t="s">
        <v>70</v>
      </c>
      <c r="B45" s="15" t="s">
        <v>32</v>
      </c>
      <c r="C45" s="20">
        <v>1716874</v>
      </c>
      <c r="D45" s="20"/>
      <c r="E45" s="21">
        <v>2838350</v>
      </c>
      <c r="F45" s="22">
        <v>2838350</v>
      </c>
      <c r="G45" s="22">
        <v>10254</v>
      </c>
      <c r="H45" s="22">
        <v>26753</v>
      </c>
      <c r="I45" s="22">
        <v>692994</v>
      </c>
      <c r="J45" s="22">
        <v>730001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730001</v>
      </c>
      <c r="X45" s="22">
        <v>709599</v>
      </c>
      <c r="Y45" s="22">
        <v>20402</v>
      </c>
      <c r="Z45" s="23">
        <v>2.8751449762471482</v>
      </c>
      <c r="AA45" s="20">
        <v>2838350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67743473</v>
      </c>
      <c r="D48" s="29">
        <f t="shared" ref="D48:Y48" si="1">SUM(D35:D47)</f>
        <v>0</v>
      </c>
      <c r="E48" s="30">
        <f t="shared" si="1"/>
        <v>79997630</v>
      </c>
      <c r="F48" s="31">
        <f t="shared" si="1"/>
        <v>79997630</v>
      </c>
      <c r="G48" s="31">
        <f t="shared" si="1"/>
        <v>2986902</v>
      </c>
      <c r="H48" s="31">
        <f t="shared" si="1"/>
        <v>5213845</v>
      </c>
      <c r="I48" s="31">
        <f t="shared" si="1"/>
        <v>4538064</v>
      </c>
      <c r="J48" s="31">
        <f t="shared" si="1"/>
        <v>12738811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12738811</v>
      </c>
      <c r="X48" s="31">
        <f t="shared" si="1"/>
        <v>19999467</v>
      </c>
      <c r="Y48" s="31">
        <f t="shared" si="1"/>
        <v>-7260656</v>
      </c>
      <c r="Z48" s="32">
        <f>+IF(X48&lt;&gt;0,+(Y48/X48)*100,0)</f>
        <v>-36.304247508196092</v>
      </c>
      <c r="AA48" s="29">
        <f>SUM(AA35:AA47)</f>
        <v>79997630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25129413</v>
      </c>
      <c r="D49" s="39">
        <f t="shared" si="2"/>
        <v>0</v>
      </c>
      <c r="E49" s="40">
        <f t="shared" si="2"/>
        <v>18998660</v>
      </c>
      <c r="F49" s="41">
        <f t="shared" si="2"/>
        <v>18998660</v>
      </c>
      <c r="G49" s="41">
        <f t="shared" si="2"/>
        <v>4059777</v>
      </c>
      <c r="H49" s="41">
        <f t="shared" si="2"/>
        <v>907499</v>
      </c>
      <c r="I49" s="41">
        <f t="shared" si="2"/>
        <v>2948063</v>
      </c>
      <c r="J49" s="41">
        <f t="shared" si="2"/>
        <v>7915339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7915339</v>
      </c>
      <c r="X49" s="41">
        <f t="shared" si="2"/>
        <v>4749597</v>
      </c>
      <c r="Y49" s="41">
        <f t="shared" si="2"/>
        <v>3165742</v>
      </c>
      <c r="Z49" s="42">
        <f>+IF(X49&lt;&gt;0,+(Y49/X49)*100,0)</f>
        <v>66.652854968537341</v>
      </c>
      <c r="AA49" s="39">
        <f>+AA33-AA48</f>
        <v>18998660</v>
      </c>
    </row>
    <row r="50" spans="1:27" x14ac:dyDescent="0.25">
      <c r="A50" s="43" t="s">
        <v>75</v>
      </c>
      <c r="B50" s="15" t="s">
        <v>32</v>
      </c>
      <c r="C50" s="20">
        <v>30200176</v>
      </c>
      <c r="D50" s="20"/>
      <c r="E50" s="21">
        <v>40450550</v>
      </c>
      <c r="F50" s="22">
        <v>40450550</v>
      </c>
      <c r="G50" s="22"/>
      <c r="H50" s="22"/>
      <c r="I50" s="22">
        <v>148484</v>
      </c>
      <c r="J50" s="22">
        <v>148484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148484</v>
      </c>
      <c r="X50" s="22">
        <v>10112637</v>
      </c>
      <c r="Y50" s="22">
        <v>-9964153</v>
      </c>
      <c r="Z50" s="23">
        <v>-98.531698507520844</v>
      </c>
      <c r="AA50" s="20">
        <v>40450550</v>
      </c>
    </row>
    <row r="51" spans="1:27" x14ac:dyDescent="0.25">
      <c r="A51" s="43" t="s">
        <v>76</v>
      </c>
      <c r="B51" s="15" t="s">
        <v>32</v>
      </c>
      <c r="C51" s="44">
        <v>8068972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63398561</v>
      </c>
      <c r="D52" s="48">
        <f t="shared" si="3"/>
        <v>0</v>
      </c>
      <c r="E52" s="49">
        <f t="shared" si="3"/>
        <v>59449210</v>
      </c>
      <c r="F52" s="50">
        <f t="shared" si="3"/>
        <v>59449210</v>
      </c>
      <c r="G52" s="50">
        <f t="shared" si="3"/>
        <v>4059777</v>
      </c>
      <c r="H52" s="50">
        <f t="shared" si="3"/>
        <v>907499</v>
      </c>
      <c r="I52" s="50">
        <f t="shared" si="3"/>
        <v>3096547</v>
      </c>
      <c r="J52" s="50">
        <f t="shared" si="3"/>
        <v>8063823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8063823</v>
      </c>
      <c r="X52" s="50">
        <f t="shared" si="3"/>
        <v>14862234</v>
      </c>
      <c r="Y52" s="50">
        <f t="shared" si="3"/>
        <v>-6798411</v>
      </c>
      <c r="Z52" s="51">
        <f>+IF(X52&lt;&gt;0,+(Y52/X52)*100,0)</f>
        <v>-45.742860730089433</v>
      </c>
      <c r="AA52" s="48">
        <f>SUM(AA49:AA51)</f>
        <v>59449210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63398561</v>
      </c>
      <c r="D54" s="54">
        <f>+D52-D53</f>
        <v>0</v>
      </c>
      <c r="E54" s="55">
        <f t="shared" si="4"/>
        <v>59449210</v>
      </c>
      <c r="F54" s="56">
        <f t="shared" si="4"/>
        <v>59449210</v>
      </c>
      <c r="G54" s="56">
        <f t="shared" si="4"/>
        <v>4059777</v>
      </c>
      <c r="H54" s="56">
        <f t="shared" si="4"/>
        <v>907499</v>
      </c>
      <c r="I54" s="56">
        <f t="shared" si="4"/>
        <v>3096547</v>
      </c>
      <c r="J54" s="56">
        <f t="shared" si="4"/>
        <v>8063823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8063823</v>
      </c>
      <c r="X54" s="56">
        <f t="shared" si="4"/>
        <v>14862234</v>
      </c>
      <c r="Y54" s="56">
        <f t="shared" si="4"/>
        <v>-6798411</v>
      </c>
      <c r="Z54" s="57">
        <f>+IF(X54&lt;&gt;0,+(Y54/X54)*100,0)</f>
        <v>-45.742860730089433</v>
      </c>
      <c r="AA54" s="54">
        <f>+AA52-AA53</f>
        <v>59449210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63398561</v>
      </c>
      <c r="D57" s="48">
        <f>SUM(D54:D56)</f>
        <v>0</v>
      </c>
      <c r="E57" s="49">
        <f t="shared" si="5"/>
        <v>59449210</v>
      </c>
      <c r="F57" s="50">
        <f t="shared" si="5"/>
        <v>59449210</v>
      </c>
      <c r="G57" s="50">
        <f t="shared" si="5"/>
        <v>4059777</v>
      </c>
      <c r="H57" s="50">
        <f t="shared" si="5"/>
        <v>907499</v>
      </c>
      <c r="I57" s="50">
        <f t="shared" si="5"/>
        <v>3096547</v>
      </c>
      <c r="J57" s="50">
        <f t="shared" si="5"/>
        <v>8063823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8063823</v>
      </c>
      <c r="X57" s="50">
        <f t="shared" si="5"/>
        <v>14862234</v>
      </c>
      <c r="Y57" s="50">
        <f t="shared" si="5"/>
        <v>-6798411</v>
      </c>
      <c r="Z57" s="51">
        <f>+IF(X57&lt;&gt;0,+(Y57/X57)*100,0)</f>
        <v>-45.742860730089433</v>
      </c>
      <c r="AA57" s="48">
        <f>SUM(AA54:AA56)</f>
        <v>59449210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63398561</v>
      </c>
      <c r="D60" s="65">
        <f>SUM(D57:D59)</f>
        <v>0</v>
      </c>
      <c r="E60" s="66">
        <f t="shared" si="6"/>
        <v>59449210</v>
      </c>
      <c r="F60" s="67">
        <f t="shared" si="6"/>
        <v>59449210</v>
      </c>
      <c r="G60" s="67">
        <f t="shared" si="6"/>
        <v>4059777</v>
      </c>
      <c r="H60" s="67">
        <f t="shared" si="6"/>
        <v>907499</v>
      </c>
      <c r="I60" s="67">
        <f t="shared" si="6"/>
        <v>3096547</v>
      </c>
      <c r="J60" s="67">
        <f t="shared" si="6"/>
        <v>8063823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8063823</v>
      </c>
      <c r="X60" s="67">
        <f t="shared" si="6"/>
        <v>14862234</v>
      </c>
      <c r="Y60" s="67">
        <f t="shared" si="6"/>
        <v>-6798411</v>
      </c>
      <c r="Z60" s="68">
        <f>+IF(X60&lt;&gt;0,+(Y60/X60)*100,0)</f>
        <v>-45.742860730089433</v>
      </c>
      <c r="AA60" s="65">
        <f>SUM(AA57:AA59)</f>
        <v>59449210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27639315</v>
      </c>
      <c r="D8" s="20"/>
      <c r="E8" s="21">
        <v>29359491</v>
      </c>
      <c r="F8" s="22">
        <v>29359491</v>
      </c>
      <c r="G8" s="22">
        <v>2501277</v>
      </c>
      <c r="H8" s="22">
        <v>2501432</v>
      </c>
      <c r="I8" s="22">
        <v>2267117</v>
      </c>
      <c r="J8" s="22">
        <v>7269826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7269826</v>
      </c>
      <c r="X8" s="22">
        <v>7339869</v>
      </c>
      <c r="Y8" s="22">
        <v>-70043</v>
      </c>
      <c r="Z8" s="23">
        <v>-0.95428133662876002</v>
      </c>
      <c r="AA8" s="20">
        <v>29359491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23740990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51380305</v>
      </c>
      <c r="D33" s="29">
        <f t="shared" ref="D33:Y33" si="0">SUM(D6:D32)</f>
        <v>0</v>
      </c>
      <c r="E33" s="30">
        <f t="shared" si="0"/>
        <v>29359491</v>
      </c>
      <c r="F33" s="31">
        <f t="shared" si="0"/>
        <v>29359491</v>
      </c>
      <c r="G33" s="31">
        <f t="shared" si="0"/>
        <v>2501277</v>
      </c>
      <c r="H33" s="31">
        <f t="shared" si="0"/>
        <v>2501432</v>
      </c>
      <c r="I33" s="31">
        <f t="shared" si="0"/>
        <v>2267117</v>
      </c>
      <c r="J33" s="31">
        <f t="shared" si="0"/>
        <v>7269826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7269826</v>
      </c>
      <c r="X33" s="31">
        <f t="shared" si="0"/>
        <v>7339869</v>
      </c>
      <c r="Y33" s="31">
        <f t="shared" si="0"/>
        <v>-70043</v>
      </c>
      <c r="Z33" s="32">
        <f>+IF(X33&lt;&gt;0,+(Y33/X33)*100,0)</f>
        <v>-0.95428133662876002</v>
      </c>
      <c r="AA33" s="29">
        <f>SUM(AA6:AA32)</f>
        <v>29359491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1699046</v>
      </c>
      <c r="D35" s="20"/>
      <c r="E35" s="21">
        <v>1554826</v>
      </c>
      <c r="F35" s="22">
        <v>1554826</v>
      </c>
      <c r="G35" s="22">
        <v>59534</v>
      </c>
      <c r="H35" s="22">
        <v>385350</v>
      </c>
      <c r="I35" s="22">
        <v>218585</v>
      </c>
      <c r="J35" s="22">
        <v>663469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663469</v>
      </c>
      <c r="X35" s="22">
        <v>388722</v>
      </c>
      <c r="Y35" s="22">
        <v>274747</v>
      </c>
      <c r="Z35" s="23">
        <v>70.679560199834327</v>
      </c>
      <c r="AA35" s="20">
        <v>1554826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920785</v>
      </c>
      <c r="D44" s="20"/>
      <c r="E44" s="21"/>
      <c r="F44" s="22"/>
      <c r="G44" s="22">
        <v>61611</v>
      </c>
      <c r="H44" s="22">
        <v>43533</v>
      </c>
      <c r="I44" s="22">
        <v>65053</v>
      </c>
      <c r="J44" s="22">
        <v>170197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170197</v>
      </c>
      <c r="X44" s="22"/>
      <c r="Y44" s="22">
        <v>170197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17185</v>
      </c>
      <c r="D45" s="20"/>
      <c r="E45" s="21">
        <v>200572</v>
      </c>
      <c r="F45" s="22">
        <v>200572</v>
      </c>
      <c r="G45" s="22">
        <v>558</v>
      </c>
      <c r="H45" s="22">
        <v>3528</v>
      </c>
      <c r="I45" s="22">
        <v>2024</v>
      </c>
      <c r="J45" s="22">
        <v>6110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6110</v>
      </c>
      <c r="X45" s="22">
        <v>50151</v>
      </c>
      <c r="Y45" s="22">
        <v>-44041</v>
      </c>
      <c r="Z45" s="23">
        <v>-87.816793284281474</v>
      </c>
      <c r="AA45" s="20">
        <v>200572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2637016</v>
      </c>
      <c r="D48" s="29">
        <f t="shared" ref="D48:Y48" si="1">SUM(D35:D47)</f>
        <v>0</v>
      </c>
      <c r="E48" s="30">
        <f t="shared" si="1"/>
        <v>1755398</v>
      </c>
      <c r="F48" s="31">
        <f t="shared" si="1"/>
        <v>1755398</v>
      </c>
      <c r="G48" s="31">
        <f t="shared" si="1"/>
        <v>121703</v>
      </c>
      <c r="H48" s="31">
        <f t="shared" si="1"/>
        <v>432411</v>
      </c>
      <c r="I48" s="31">
        <f t="shared" si="1"/>
        <v>285662</v>
      </c>
      <c r="J48" s="31">
        <f t="shared" si="1"/>
        <v>839776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839776</v>
      </c>
      <c r="X48" s="31">
        <f t="shared" si="1"/>
        <v>438873</v>
      </c>
      <c r="Y48" s="31">
        <f t="shared" si="1"/>
        <v>400903</v>
      </c>
      <c r="Z48" s="32">
        <f>+IF(X48&lt;&gt;0,+(Y48/X48)*100,0)</f>
        <v>91.348294381290259</v>
      </c>
      <c r="AA48" s="29">
        <f>SUM(AA35:AA47)</f>
        <v>1755398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48743289</v>
      </c>
      <c r="D49" s="39">
        <f t="shared" si="2"/>
        <v>0</v>
      </c>
      <c r="E49" s="40">
        <f t="shared" si="2"/>
        <v>27604093</v>
      </c>
      <c r="F49" s="41">
        <f t="shared" si="2"/>
        <v>27604093</v>
      </c>
      <c r="G49" s="41">
        <f t="shared" si="2"/>
        <v>2379574</v>
      </c>
      <c r="H49" s="41">
        <f t="shared" si="2"/>
        <v>2069021</v>
      </c>
      <c r="I49" s="41">
        <f t="shared" si="2"/>
        <v>1981455</v>
      </c>
      <c r="J49" s="41">
        <f t="shared" si="2"/>
        <v>6430050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6430050</v>
      </c>
      <c r="X49" s="41">
        <f t="shared" si="2"/>
        <v>6900996</v>
      </c>
      <c r="Y49" s="41">
        <f t="shared" si="2"/>
        <v>-470946</v>
      </c>
      <c r="Z49" s="42">
        <f>+IF(X49&lt;&gt;0,+(Y49/X49)*100,0)</f>
        <v>-6.8243192721746251</v>
      </c>
      <c r="AA49" s="39">
        <f>+AA33-AA48</f>
        <v>27604093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48743289</v>
      </c>
      <c r="D52" s="48">
        <f t="shared" si="3"/>
        <v>0</v>
      </c>
      <c r="E52" s="49">
        <f t="shared" si="3"/>
        <v>27604093</v>
      </c>
      <c r="F52" s="50">
        <f t="shared" si="3"/>
        <v>27604093</v>
      </c>
      <c r="G52" s="50">
        <f t="shared" si="3"/>
        <v>2379574</v>
      </c>
      <c r="H52" s="50">
        <f t="shared" si="3"/>
        <v>2069021</v>
      </c>
      <c r="I52" s="50">
        <f t="shared" si="3"/>
        <v>1981455</v>
      </c>
      <c r="J52" s="50">
        <f t="shared" si="3"/>
        <v>6430050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6430050</v>
      </c>
      <c r="X52" s="50">
        <f t="shared" si="3"/>
        <v>6900996</v>
      </c>
      <c r="Y52" s="50">
        <f t="shared" si="3"/>
        <v>-470946</v>
      </c>
      <c r="Z52" s="51">
        <f>+IF(X52&lt;&gt;0,+(Y52/X52)*100,0)</f>
        <v>-6.8243192721746251</v>
      </c>
      <c r="AA52" s="48">
        <f>SUM(AA49:AA51)</f>
        <v>27604093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48743289</v>
      </c>
      <c r="D54" s="54">
        <f>+D52-D53</f>
        <v>0</v>
      </c>
      <c r="E54" s="55">
        <f t="shared" si="4"/>
        <v>27604093</v>
      </c>
      <c r="F54" s="56">
        <f t="shared" si="4"/>
        <v>27604093</v>
      </c>
      <c r="G54" s="56">
        <f t="shared" si="4"/>
        <v>2379574</v>
      </c>
      <c r="H54" s="56">
        <f t="shared" si="4"/>
        <v>2069021</v>
      </c>
      <c r="I54" s="56">
        <f t="shared" si="4"/>
        <v>1981455</v>
      </c>
      <c r="J54" s="56">
        <f t="shared" si="4"/>
        <v>6430050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6430050</v>
      </c>
      <c r="X54" s="56">
        <f t="shared" si="4"/>
        <v>6900996</v>
      </c>
      <c r="Y54" s="56">
        <f t="shared" si="4"/>
        <v>-470946</v>
      </c>
      <c r="Z54" s="57">
        <f>+IF(X54&lt;&gt;0,+(Y54/X54)*100,0)</f>
        <v>-6.8243192721746251</v>
      </c>
      <c r="AA54" s="54">
        <f>+AA52-AA53</f>
        <v>27604093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48743289</v>
      </c>
      <c r="D57" s="48">
        <f>SUM(D54:D56)</f>
        <v>0</v>
      </c>
      <c r="E57" s="49">
        <f t="shared" si="5"/>
        <v>27604093</v>
      </c>
      <c r="F57" s="50">
        <f t="shared" si="5"/>
        <v>27604093</v>
      </c>
      <c r="G57" s="50">
        <f t="shared" si="5"/>
        <v>2379574</v>
      </c>
      <c r="H57" s="50">
        <f t="shared" si="5"/>
        <v>2069021</v>
      </c>
      <c r="I57" s="50">
        <f t="shared" si="5"/>
        <v>1981455</v>
      </c>
      <c r="J57" s="50">
        <f t="shared" si="5"/>
        <v>6430050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6430050</v>
      </c>
      <c r="X57" s="50">
        <f t="shared" si="5"/>
        <v>6900996</v>
      </c>
      <c r="Y57" s="50">
        <f t="shared" si="5"/>
        <v>-470946</v>
      </c>
      <c r="Z57" s="51">
        <f>+IF(X57&lt;&gt;0,+(Y57/X57)*100,0)</f>
        <v>-6.8243192721746251</v>
      </c>
      <c r="AA57" s="48">
        <f>SUM(AA54:AA56)</f>
        <v>27604093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48743289</v>
      </c>
      <c r="D60" s="65">
        <f>SUM(D57:D59)</f>
        <v>0</v>
      </c>
      <c r="E60" s="66">
        <f t="shared" si="6"/>
        <v>27604093</v>
      </c>
      <c r="F60" s="67">
        <f t="shared" si="6"/>
        <v>27604093</v>
      </c>
      <c r="G60" s="67">
        <f t="shared" si="6"/>
        <v>2379574</v>
      </c>
      <c r="H60" s="67">
        <f t="shared" si="6"/>
        <v>2069021</v>
      </c>
      <c r="I60" s="67">
        <f t="shared" si="6"/>
        <v>1981455</v>
      </c>
      <c r="J60" s="67">
        <f t="shared" si="6"/>
        <v>6430050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6430050</v>
      </c>
      <c r="X60" s="67">
        <f t="shared" si="6"/>
        <v>6900996</v>
      </c>
      <c r="Y60" s="67">
        <f t="shared" si="6"/>
        <v>-470946</v>
      </c>
      <c r="Z60" s="68">
        <f>+IF(X60&lt;&gt;0,+(Y60/X60)*100,0)</f>
        <v>-6.8243192721746251</v>
      </c>
      <c r="AA60" s="65">
        <f>SUM(AA57:AA59)</f>
        <v>27604093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-1131</v>
      </c>
      <c r="D6" s="20"/>
      <c r="E6" s="21"/>
      <c r="F6" s="22"/>
      <c r="G6" s="22">
        <v>-194</v>
      </c>
      <c r="H6" s="22">
        <v>-485</v>
      </c>
      <c r="I6" s="22">
        <v>-388</v>
      </c>
      <c r="J6" s="22">
        <v>-1067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-1067</v>
      </c>
      <c r="X6" s="22"/>
      <c r="Y6" s="22">
        <v>-1067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>
        <v>4541</v>
      </c>
      <c r="I7" s="22">
        <v>-1120</v>
      </c>
      <c r="J7" s="22">
        <v>3421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3421</v>
      </c>
      <c r="X7" s="22"/>
      <c r="Y7" s="22">
        <v>3421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1256708268</v>
      </c>
      <c r="D8" s="20"/>
      <c r="E8" s="21">
        <v>1435458418</v>
      </c>
      <c r="F8" s="22">
        <v>1435458418</v>
      </c>
      <c r="G8" s="22">
        <v>115191834</v>
      </c>
      <c r="H8" s="22">
        <v>121000078</v>
      </c>
      <c r="I8" s="22">
        <v>119986820</v>
      </c>
      <c r="J8" s="22">
        <v>356178732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356178732</v>
      </c>
      <c r="X8" s="22">
        <v>358931770</v>
      </c>
      <c r="Y8" s="22">
        <v>-2753038</v>
      </c>
      <c r="Z8" s="23">
        <v>-0.76700872703466738</v>
      </c>
      <c r="AA8" s="20">
        <v>1435458418</v>
      </c>
    </row>
    <row r="9" spans="1:27" x14ac:dyDescent="0.25">
      <c r="A9" s="19" t="s">
        <v>37</v>
      </c>
      <c r="B9" s="15" t="s">
        <v>32</v>
      </c>
      <c r="C9" s="20">
        <v>-2564422</v>
      </c>
      <c r="D9" s="20"/>
      <c r="E9" s="21"/>
      <c r="F9" s="22"/>
      <c r="G9" s="22">
        <v>-211204</v>
      </c>
      <c r="H9" s="22">
        <v>-304420</v>
      </c>
      <c r="I9" s="22">
        <v>-304420</v>
      </c>
      <c r="J9" s="22">
        <v>-820044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-820044</v>
      </c>
      <c r="X9" s="22"/>
      <c r="Y9" s="22">
        <v>-820044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108176</v>
      </c>
      <c r="D10" s="20"/>
      <c r="E10" s="21">
        <v>14879</v>
      </c>
      <c r="F10" s="22">
        <v>14879</v>
      </c>
      <c r="G10" s="22">
        <v>677</v>
      </c>
      <c r="H10" s="22">
        <v>13134</v>
      </c>
      <c r="I10" s="22">
        <v>674350</v>
      </c>
      <c r="J10" s="22">
        <v>688161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688161</v>
      </c>
      <c r="X10" s="22">
        <v>3717</v>
      </c>
      <c r="Y10" s="22">
        <v>684444</v>
      </c>
      <c r="Z10" s="23">
        <v>18413.882163034705</v>
      </c>
      <c r="AA10" s="20">
        <v>14879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380514519</v>
      </c>
      <c r="D13" s="20"/>
      <c r="E13" s="21">
        <v>338500981</v>
      </c>
      <c r="F13" s="22">
        <v>338500981</v>
      </c>
      <c r="G13" s="22">
        <v>32517040</v>
      </c>
      <c r="H13" s="22">
        <v>32418762</v>
      </c>
      <c r="I13" s="22">
        <v>30332475</v>
      </c>
      <c r="J13" s="22">
        <v>95268277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95268277</v>
      </c>
      <c r="X13" s="22">
        <v>84625241</v>
      </c>
      <c r="Y13" s="22">
        <v>10643036</v>
      </c>
      <c r="Z13" s="23">
        <v>12.57666846703574</v>
      </c>
      <c r="AA13" s="20">
        <v>338500981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540116</v>
      </c>
      <c r="D17" s="20"/>
      <c r="E17" s="21"/>
      <c r="F17" s="22"/>
      <c r="G17" s="22">
        <v>23101</v>
      </c>
      <c r="H17" s="22">
        <v>31906</v>
      </c>
      <c r="I17" s="22">
        <v>30439</v>
      </c>
      <c r="J17" s="22">
        <v>85446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85446</v>
      </c>
      <c r="X17" s="22"/>
      <c r="Y17" s="22">
        <v>85446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1021</v>
      </c>
      <c r="D20" s="20"/>
      <c r="E20" s="21">
        <v>52672</v>
      </c>
      <c r="F20" s="22">
        <v>52672</v>
      </c>
      <c r="G20" s="22">
        <v>96</v>
      </c>
      <c r="H20" s="22"/>
      <c r="I20" s="22"/>
      <c r="J20" s="22">
        <v>96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96</v>
      </c>
      <c r="X20" s="22">
        <v>13167</v>
      </c>
      <c r="Y20" s="22">
        <v>-13071</v>
      </c>
      <c r="Z20" s="18">
        <v>-99.270904534062439</v>
      </c>
      <c r="AA20" s="20">
        <v>52672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2159234</v>
      </c>
      <c r="D22" s="20"/>
      <c r="E22" s="21"/>
      <c r="F22" s="22"/>
      <c r="G22" s="22">
        <v>179554</v>
      </c>
      <c r="H22" s="22">
        <v>207881</v>
      </c>
      <c r="I22" s="22">
        <v>238464</v>
      </c>
      <c r="J22" s="22">
        <v>625899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625899</v>
      </c>
      <c r="X22" s="22"/>
      <c r="Y22" s="22">
        <v>625899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271143630</v>
      </c>
      <c r="D26" s="20"/>
      <c r="E26" s="21">
        <v>566909589</v>
      </c>
      <c r="F26" s="22">
        <v>566909589</v>
      </c>
      <c r="G26" s="22">
        <v>210999837</v>
      </c>
      <c r="H26" s="22">
        <v>530190</v>
      </c>
      <c r="I26" s="22"/>
      <c r="J26" s="22">
        <v>211530027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211530027</v>
      </c>
      <c r="X26" s="22">
        <v>158011939</v>
      </c>
      <c r="Y26" s="22">
        <v>53518088</v>
      </c>
      <c r="Z26" s="23">
        <v>33.869648292841973</v>
      </c>
      <c r="AA26" s="20">
        <v>566909589</v>
      </c>
    </row>
    <row r="27" spans="1:27" x14ac:dyDescent="0.25">
      <c r="A27" s="19" t="s">
        <v>40</v>
      </c>
      <c r="B27" s="15" t="s">
        <v>32</v>
      </c>
      <c r="C27" s="20">
        <v>11260605</v>
      </c>
      <c r="D27" s="20"/>
      <c r="E27" s="21">
        <v>95055</v>
      </c>
      <c r="F27" s="22">
        <v>95055</v>
      </c>
      <c r="G27" s="22">
        <v>1032268</v>
      </c>
      <c r="H27" s="22">
        <v>973093</v>
      </c>
      <c r="I27" s="22">
        <v>1011547</v>
      </c>
      <c r="J27" s="22">
        <v>3016908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3016908</v>
      </c>
      <c r="X27" s="22">
        <v>23763</v>
      </c>
      <c r="Y27" s="22">
        <v>2993145</v>
      </c>
      <c r="Z27" s="23">
        <v>12595.821234692588</v>
      </c>
      <c r="AA27" s="20">
        <v>95055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1006481</v>
      </c>
      <c r="D29" s="20"/>
      <c r="E29" s="21">
        <v>1081290</v>
      </c>
      <c r="F29" s="22">
        <v>1081290</v>
      </c>
      <c r="G29" s="22">
        <v>40785</v>
      </c>
      <c r="H29" s="22">
        <v>41044</v>
      </c>
      <c r="I29" s="22">
        <v>40858</v>
      </c>
      <c r="J29" s="22">
        <v>122687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122687</v>
      </c>
      <c r="X29" s="22">
        <v>270321</v>
      </c>
      <c r="Y29" s="22">
        <v>-147634</v>
      </c>
      <c r="Z29" s="23">
        <v>-54.614328890467256</v>
      </c>
      <c r="AA29" s="20">
        <v>1081290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1920876497</v>
      </c>
      <c r="D33" s="29">
        <f t="shared" ref="D33:Y33" si="0">SUM(D6:D32)</f>
        <v>0</v>
      </c>
      <c r="E33" s="30">
        <f t="shared" si="0"/>
        <v>2342112884</v>
      </c>
      <c r="F33" s="31">
        <f t="shared" si="0"/>
        <v>2342112884</v>
      </c>
      <c r="G33" s="31">
        <f t="shared" si="0"/>
        <v>359773794</v>
      </c>
      <c r="H33" s="31">
        <f t="shared" si="0"/>
        <v>154915724</v>
      </c>
      <c r="I33" s="31">
        <f t="shared" si="0"/>
        <v>152009025</v>
      </c>
      <c r="J33" s="31">
        <f t="shared" si="0"/>
        <v>666698543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666698543</v>
      </c>
      <c r="X33" s="31">
        <f t="shared" si="0"/>
        <v>601879918</v>
      </c>
      <c r="Y33" s="31">
        <f t="shared" si="0"/>
        <v>64818625</v>
      </c>
      <c r="Z33" s="32">
        <f>+IF(X33&lt;&gt;0,+(Y33/X33)*100,0)</f>
        <v>10.769361638678232</v>
      </c>
      <c r="AA33" s="29">
        <f>SUM(AA6:AA32)</f>
        <v>2342112884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386935728</v>
      </c>
      <c r="D35" s="20"/>
      <c r="E35" s="21">
        <v>503900702</v>
      </c>
      <c r="F35" s="22">
        <v>503900702</v>
      </c>
      <c r="G35" s="22">
        <v>30533056</v>
      </c>
      <c r="H35" s="22">
        <v>44331414</v>
      </c>
      <c r="I35" s="22">
        <v>39124417</v>
      </c>
      <c r="J35" s="22">
        <v>113988887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113988887</v>
      </c>
      <c r="X35" s="22">
        <v>127876602</v>
      </c>
      <c r="Y35" s="22">
        <v>-13887715</v>
      </c>
      <c r="Z35" s="23">
        <v>-10.860247131058424</v>
      </c>
      <c r="AA35" s="20">
        <v>503900702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19670652</v>
      </c>
      <c r="D38" s="20"/>
      <c r="E38" s="21">
        <v>128200768</v>
      </c>
      <c r="F38" s="22">
        <v>128200768</v>
      </c>
      <c r="G38" s="22">
        <v>1193848</v>
      </c>
      <c r="H38" s="22">
        <v>938808</v>
      </c>
      <c r="I38" s="22">
        <v>2502106</v>
      </c>
      <c r="J38" s="22">
        <v>4634762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4634762</v>
      </c>
      <c r="X38" s="22">
        <v>32050217</v>
      </c>
      <c r="Y38" s="22">
        <v>-27415455</v>
      </c>
      <c r="Z38" s="23">
        <v>-85.539062028815593</v>
      </c>
      <c r="AA38" s="20">
        <v>128200768</v>
      </c>
    </row>
    <row r="39" spans="1:27" x14ac:dyDescent="0.25">
      <c r="A39" s="19" t="s">
        <v>65</v>
      </c>
      <c r="B39" s="15" t="s">
        <v>32</v>
      </c>
      <c r="C39" s="20">
        <v>330518805</v>
      </c>
      <c r="D39" s="20"/>
      <c r="E39" s="21">
        <v>461875093</v>
      </c>
      <c r="F39" s="22">
        <v>461875093</v>
      </c>
      <c r="G39" s="22">
        <v>5920392</v>
      </c>
      <c r="H39" s="22">
        <v>38758333</v>
      </c>
      <c r="I39" s="22">
        <v>36859759</v>
      </c>
      <c r="J39" s="22">
        <v>81538484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81538484</v>
      </c>
      <c r="X39" s="22">
        <v>115468781</v>
      </c>
      <c r="Y39" s="22">
        <v>-33930297</v>
      </c>
      <c r="Z39" s="23">
        <v>-29.384823071787693</v>
      </c>
      <c r="AA39" s="20">
        <v>461875093</v>
      </c>
    </row>
    <row r="40" spans="1:27" x14ac:dyDescent="0.25">
      <c r="A40" s="19" t="s">
        <v>66</v>
      </c>
      <c r="B40" s="15" t="s">
        <v>32</v>
      </c>
      <c r="C40" s="20">
        <v>257419819</v>
      </c>
      <c r="D40" s="20"/>
      <c r="E40" s="21">
        <v>309514192</v>
      </c>
      <c r="F40" s="22">
        <v>309514192</v>
      </c>
      <c r="G40" s="22">
        <v>12495822</v>
      </c>
      <c r="H40" s="22">
        <v>6029656</v>
      </c>
      <c r="I40" s="22">
        <v>23476813</v>
      </c>
      <c r="J40" s="22">
        <v>42002291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42002291</v>
      </c>
      <c r="X40" s="22">
        <v>77378577</v>
      </c>
      <c r="Y40" s="22">
        <v>-35376286</v>
      </c>
      <c r="Z40" s="23">
        <v>-45.718449952885535</v>
      </c>
      <c r="AA40" s="20">
        <v>309514192</v>
      </c>
    </row>
    <row r="41" spans="1:27" x14ac:dyDescent="0.25">
      <c r="A41" s="19" t="s">
        <v>40</v>
      </c>
      <c r="B41" s="15" t="s">
        <v>32</v>
      </c>
      <c r="C41" s="20">
        <v>22934369</v>
      </c>
      <c r="D41" s="20"/>
      <c r="E41" s="21">
        <v>14565010</v>
      </c>
      <c r="F41" s="22">
        <v>14565010</v>
      </c>
      <c r="G41" s="22">
        <v>393642</v>
      </c>
      <c r="H41" s="22">
        <v>350610</v>
      </c>
      <c r="I41" s="22">
        <v>366969</v>
      </c>
      <c r="J41" s="22">
        <v>1111221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1111221</v>
      </c>
      <c r="X41" s="22">
        <v>3641253</v>
      </c>
      <c r="Y41" s="22">
        <v>-2530032</v>
      </c>
      <c r="Z41" s="23">
        <v>-69.482455627225022</v>
      </c>
      <c r="AA41" s="20">
        <v>14565010</v>
      </c>
    </row>
    <row r="42" spans="1:27" x14ac:dyDescent="0.25">
      <c r="A42" s="19" t="s">
        <v>67</v>
      </c>
      <c r="B42" s="15" t="s">
        <v>32</v>
      </c>
      <c r="C42" s="20">
        <v>209188880</v>
      </c>
      <c r="D42" s="20"/>
      <c r="E42" s="21">
        <v>183186552</v>
      </c>
      <c r="F42" s="22">
        <v>183186552</v>
      </c>
      <c r="G42" s="22">
        <v>1205675</v>
      </c>
      <c r="H42" s="22">
        <v>7384809</v>
      </c>
      <c r="I42" s="22">
        <v>24639735</v>
      </c>
      <c r="J42" s="22">
        <v>33230219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33230219</v>
      </c>
      <c r="X42" s="22">
        <v>45026312</v>
      </c>
      <c r="Y42" s="22">
        <v>-11796093</v>
      </c>
      <c r="Z42" s="23">
        <v>-26.198221608734023</v>
      </c>
      <c r="AA42" s="20">
        <v>183186552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373957662</v>
      </c>
      <c r="D44" s="20"/>
      <c r="E44" s="21">
        <v>44250877</v>
      </c>
      <c r="F44" s="22">
        <v>44250877</v>
      </c>
      <c r="G44" s="22">
        <v>5160453</v>
      </c>
      <c r="H44" s="22">
        <v>391824628</v>
      </c>
      <c r="I44" s="22">
        <v>28235198</v>
      </c>
      <c r="J44" s="22">
        <v>425220279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425220279</v>
      </c>
      <c r="X44" s="22">
        <v>11062725</v>
      </c>
      <c r="Y44" s="22">
        <v>414157554</v>
      </c>
      <c r="Z44" s="23">
        <v>3743.7209548280371</v>
      </c>
      <c r="AA44" s="20">
        <v>44250877</v>
      </c>
    </row>
    <row r="45" spans="1:27" x14ac:dyDescent="0.25">
      <c r="A45" s="19" t="s">
        <v>70</v>
      </c>
      <c r="B45" s="15" t="s">
        <v>32</v>
      </c>
      <c r="C45" s="20">
        <v>80884704</v>
      </c>
      <c r="D45" s="20"/>
      <c r="E45" s="21">
        <v>106373861</v>
      </c>
      <c r="F45" s="22">
        <v>106373861</v>
      </c>
      <c r="G45" s="22">
        <v>2386132</v>
      </c>
      <c r="H45" s="22">
        <v>3165500</v>
      </c>
      <c r="I45" s="22">
        <v>5404177</v>
      </c>
      <c r="J45" s="22">
        <v>10955809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10955809</v>
      </c>
      <c r="X45" s="22">
        <v>26592480</v>
      </c>
      <c r="Y45" s="22">
        <v>-15636671</v>
      </c>
      <c r="Z45" s="23">
        <v>-58.801100912739244</v>
      </c>
      <c r="AA45" s="20">
        <v>106373861</v>
      </c>
    </row>
    <row r="46" spans="1:27" x14ac:dyDescent="0.25">
      <c r="A46" s="19" t="s">
        <v>71</v>
      </c>
      <c r="B46" s="15" t="s">
        <v>32</v>
      </c>
      <c r="C46" s="20">
        <v>12646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1681523265</v>
      </c>
      <c r="D48" s="29">
        <f t="shared" ref="D48:Y48" si="1">SUM(D35:D47)</f>
        <v>0</v>
      </c>
      <c r="E48" s="30">
        <f t="shared" si="1"/>
        <v>1751867055</v>
      </c>
      <c r="F48" s="31">
        <f t="shared" si="1"/>
        <v>1751867055</v>
      </c>
      <c r="G48" s="31">
        <f t="shared" si="1"/>
        <v>59289020</v>
      </c>
      <c r="H48" s="31">
        <f t="shared" si="1"/>
        <v>492783758</v>
      </c>
      <c r="I48" s="31">
        <f t="shared" si="1"/>
        <v>160609174</v>
      </c>
      <c r="J48" s="31">
        <f t="shared" si="1"/>
        <v>712681952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712681952</v>
      </c>
      <c r="X48" s="31">
        <f t="shared" si="1"/>
        <v>439096947</v>
      </c>
      <c r="Y48" s="31">
        <f t="shared" si="1"/>
        <v>273585005</v>
      </c>
      <c r="Z48" s="32">
        <f>+IF(X48&lt;&gt;0,+(Y48/X48)*100,0)</f>
        <v>62.30628722636051</v>
      </c>
      <c r="AA48" s="29">
        <f>SUM(AA35:AA47)</f>
        <v>1751867055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239353232</v>
      </c>
      <c r="D49" s="39">
        <f t="shared" si="2"/>
        <v>0</v>
      </c>
      <c r="E49" s="40">
        <f t="shared" si="2"/>
        <v>590245829</v>
      </c>
      <c r="F49" s="41">
        <f t="shared" si="2"/>
        <v>590245829</v>
      </c>
      <c r="G49" s="41">
        <f t="shared" si="2"/>
        <v>300484774</v>
      </c>
      <c r="H49" s="41">
        <f t="shared" si="2"/>
        <v>-337868034</v>
      </c>
      <c r="I49" s="41">
        <f t="shared" si="2"/>
        <v>-8600149</v>
      </c>
      <c r="J49" s="41">
        <f t="shared" si="2"/>
        <v>-45983409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-45983409</v>
      </c>
      <c r="X49" s="41">
        <f t="shared" si="2"/>
        <v>162782971</v>
      </c>
      <c r="Y49" s="41">
        <f t="shared" si="2"/>
        <v>-208766380</v>
      </c>
      <c r="Z49" s="42">
        <f>+IF(X49&lt;&gt;0,+(Y49/X49)*100,0)</f>
        <v>-128.24829201575392</v>
      </c>
      <c r="AA49" s="39">
        <f>+AA33-AA48</f>
        <v>590245829</v>
      </c>
    </row>
    <row r="50" spans="1:27" x14ac:dyDescent="0.25">
      <c r="A50" s="43" t="s">
        <v>75</v>
      </c>
      <c r="B50" s="15" t="s">
        <v>32</v>
      </c>
      <c r="C50" s="20">
        <v>101593638</v>
      </c>
      <c r="D50" s="20"/>
      <c r="E50" s="21">
        <v>140798130</v>
      </c>
      <c r="F50" s="22">
        <v>140798130</v>
      </c>
      <c r="G50" s="22">
        <v>5901362</v>
      </c>
      <c r="H50" s="22">
        <v>8737397</v>
      </c>
      <c r="I50" s="22">
        <v>6065255</v>
      </c>
      <c r="J50" s="22">
        <v>20704014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20704014</v>
      </c>
      <c r="X50" s="22">
        <v>35199532</v>
      </c>
      <c r="Y50" s="22">
        <v>-14495518</v>
      </c>
      <c r="Z50" s="23">
        <v>-41.180996383701917</v>
      </c>
      <c r="AA50" s="20">
        <v>140798130</v>
      </c>
    </row>
    <row r="51" spans="1:27" x14ac:dyDescent="0.25">
      <c r="A51" s="43" t="s">
        <v>76</v>
      </c>
      <c r="B51" s="15" t="s">
        <v>32</v>
      </c>
      <c r="C51" s="44">
        <v>8068972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349015842</v>
      </c>
      <c r="D52" s="48">
        <f t="shared" si="3"/>
        <v>0</v>
      </c>
      <c r="E52" s="49">
        <f t="shared" si="3"/>
        <v>731043959</v>
      </c>
      <c r="F52" s="50">
        <f t="shared" si="3"/>
        <v>731043959</v>
      </c>
      <c r="G52" s="50">
        <f t="shared" si="3"/>
        <v>306386136</v>
      </c>
      <c r="H52" s="50">
        <f t="shared" si="3"/>
        <v>-329130637</v>
      </c>
      <c r="I52" s="50">
        <f t="shared" si="3"/>
        <v>-2534894</v>
      </c>
      <c r="J52" s="50">
        <f t="shared" si="3"/>
        <v>-25279395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-25279395</v>
      </c>
      <c r="X52" s="50">
        <f t="shared" si="3"/>
        <v>197982503</v>
      </c>
      <c r="Y52" s="50">
        <f t="shared" si="3"/>
        <v>-223261898</v>
      </c>
      <c r="Z52" s="51">
        <f>+IF(X52&lt;&gt;0,+(Y52/X52)*100,0)</f>
        <v>-112.76849954765953</v>
      </c>
      <c r="AA52" s="48">
        <f>SUM(AA49:AA51)</f>
        <v>731043959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349015842</v>
      </c>
      <c r="D54" s="54">
        <f>+D52-D53</f>
        <v>0</v>
      </c>
      <c r="E54" s="55">
        <f t="shared" si="4"/>
        <v>731043959</v>
      </c>
      <c r="F54" s="56">
        <f t="shared" si="4"/>
        <v>731043959</v>
      </c>
      <c r="G54" s="56">
        <f t="shared" si="4"/>
        <v>306386136</v>
      </c>
      <c r="H54" s="56">
        <f t="shared" si="4"/>
        <v>-329130637</v>
      </c>
      <c r="I54" s="56">
        <f t="shared" si="4"/>
        <v>-2534894</v>
      </c>
      <c r="J54" s="56">
        <f t="shared" si="4"/>
        <v>-25279395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-25279395</v>
      </c>
      <c r="X54" s="56">
        <f t="shared" si="4"/>
        <v>197982503</v>
      </c>
      <c r="Y54" s="56">
        <f t="shared" si="4"/>
        <v>-223261898</v>
      </c>
      <c r="Z54" s="57">
        <f>+IF(X54&lt;&gt;0,+(Y54/X54)*100,0)</f>
        <v>-112.76849954765953</v>
      </c>
      <c r="AA54" s="54">
        <f>+AA52-AA53</f>
        <v>731043959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349015842</v>
      </c>
      <c r="D57" s="48">
        <f>SUM(D54:D56)</f>
        <v>0</v>
      </c>
      <c r="E57" s="49">
        <f t="shared" si="5"/>
        <v>731043959</v>
      </c>
      <c r="F57" s="50">
        <f t="shared" si="5"/>
        <v>731043959</v>
      </c>
      <c r="G57" s="50">
        <f t="shared" si="5"/>
        <v>306386136</v>
      </c>
      <c r="H57" s="50">
        <f t="shared" si="5"/>
        <v>-329130637</v>
      </c>
      <c r="I57" s="50">
        <f t="shared" si="5"/>
        <v>-2534894</v>
      </c>
      <c r="J57" s="50">
        <f t="shared" si="5"/>
        <v>-25279395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-25279395</v>
      </c>
      <c r="X57" s="50">
        <f t="shared" si="5"/>
        <v>197982503</v>
      </c>
      <c r="Y57" s="50">
        <f t="shared" si="5"/>
        <v>-223261898</v>
      </c>
      <c r="Z57" s="51">
        <f>+IF(X57&lt;&gt;0,+(Y57/X57)*100,0)</f>
        <v>-112.76849954765953</v>
      </c>
      <c r="AA57" s="48">
        <f>SUM(AA54:AA56)</f>
        <v>731043959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349015842</v>
      </c>
      <c r="D60" s="65">
        <f>SUM(D57:D59)</f>
        <v>0</v>
      </c>
      <c r="E60" s="66">
        <f t="shared" si="6"/>
        <v>731043959</v>
      </c>
      <c r="F60" s="67">
        <f t="shared" si="6"/>
        <v>731043959</v>
      </c>
      <c r="G60" s="67">
        <f t="shared" si="6"/>
        <v>306386136</v>
      </c>
      <c r="H60" s="67">
        <f t="shared" si="6"/>
        <v>-329130637</v>
      </c>
      <c r="I60" s="67">
        <f t="shared" si="6"/>
        <v>-2534894</v>
      </c>
      <c r="J60" s="67">
        <f t="shared" si="6"/>
        <v>-25279395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-25279395</v>
      </c>
      <c r="X60" s="67">
        <f t="shared" si="6"/>
        <v>197982503</v>
      </c>
      <c r="Y60" s="67">
        <f t="shared" si="6"/>
        <v>-223261898</v>
      </c>
      <c r="Z60" s="68">
        <f>+IF(X60&lt;&gt;0,+(Y60/X60)*100,0)</f>
        <v>-112.76849954765953</v>
      </c>
      <c r="AA60" s="65">
        <f>SUM(AA57:AA59)</f>
        <v>731043959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71BFE41-3995-47EA-9948-F5BE558BE02E}"/>
</file>

<file path=customXml/itemProps2.xml><?xml version="1.0" encoding="utf-8"?>
<ds:datastoreItem xmlns:ds="http://schemas.openxmlformats.org/officeDocument/2006/customXml" ds:itemID="{2A75731C-F6BE-4F40-A609-7BFBDC57F5EB}"/>
</file>

<file path=customXml/itemProps3.xml><?xml version="1.0" encoding="utf-8"?>
<ds:datastoreItem xmlns:ds="http://schemas.openxmlformats.org/officeDocument/2006/customXml" ds:itemID="{D37374F6-D135-47E8-BC89-7DD79C53BF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2025-11-07T12:24:39Z</dcterms:created>
  <dcterms:modified xsi:type="dcterms:W3CDTF">2025-11-07T12:25:40Z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